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workbookProtection workbookPassword="F5CD" lockStructure="1"/>
  <bookViews>
    <workbookView xWindow="0" yWindow="105" windowWidth="19155" windowHeight="11760" firstSheet="1" activeTab="1"/>
  </bookViews>
  <sheets>
    <sheet name="_SSC" sheetId="6" state="veryHidden" r:id="rId1"/>
    <sheet name="Airswept Mill" sheetId="1" r:id="rId2"/>
    <sheet name="_Options" sheetId="4" state="hidden" r:id="rId3"/>
    <sheet name="_SpreadsheetConverterSettings" sheetId="5" state="hidden" r:id="rId4"/>
  </sheets>
  <externalReferences>
    <externalReference r:id="rId5"/>
  </externalReferences>
  <definedNames>
    <definedName name="_inputcolorcell" hidden="1">'Airswept Mill'!$B$11</definedName>
    <definedName name="_options1">_Options!$A$1:$A$2</definedName>
    <definedName name="_options10">_Options!$J$1:$J$2</definedName>
    <definedName name="_options11">_Options!$K$1:$K$2</definedName>
    <definedName name="_options12">_Options!$L$1:$L$2</definedName>
    <definedName name="_options13">_Options!$M$1:$M$3</definedName>
    <definedName name="_options14">_Options!$N$1:$N$4</definedName>
    <definedName name="_options15">_Options!$O$1:$O$3</definedName>
    <definedName name="_options16">_Options!$P$1:$P$3</definedName>
    <definedName name="_options17">_Options!$Q$1:$Q$4</definedName>
    <definedName name="_options18">_Options!$R$1:$R$4</definedName>
    <definedName name="_options19">_Options!$S$1:$S$5</definedName>
    <definedName name="_options2">_Options!$B$1:$B$5</definedName>
    <definedName name="_options20">_Options!$T$1:$T$4</definedName>
    <definedName name="_options21">_Options!$U$1:$U$4</definedName>
    <definedName name="_options22">_Options!$V$1:$V$4</definedName>
    <definedName name="_options23">_Options!$W$1:$W$3</definedName>
    <definedName name="_options24">_Options!$X$1:$X$4</definedName>
    <definedName name="_options25">_Options!$Y$1:$Y$3</definedName>
    <definedName name="_options26">_Options!$Z$1:$Z$3</definedName>
    <definedName name="_options27">[1]_Options!$AA$1:$AA$4</definedName>
    <definedName name="_options28">[1]_Options!$AB$1:$AB$4</definedName>
    <definedName name="_options29">[1]_Options!$AC$1:$AC$3</definedName>
    <definedName name="_options3">_Options!$C$1:$C$2</definedName>
    <definedName name="_options30">[1]_Options!$AD$1:$AD$3</definedName>
    <definedName name="_options32">[1]_Options!$AF$1:$AF$3</definedName>
    <definedName name="_options34">[1]_Options!$AH$1:$AH$4</definedName>
    <definedName name="_options35">[1]_Options!$AI$1:$AI$4</definedName>
    <definedName name="_options4">_Options!$D$1:$D$4</definedName>
    <definedName name="_options5">_Options!$E$1:$E$2</definedName>
    <definedName name="_options6">_Options!$F$1:$F$2</definedName>
    <definedName name="_options7">_Options!$G$1:$G$2</definedName>
    <definedName name="_options8">_Options!$H$1:$H$2</definedName>
    <definedName name="_options9">_Options!$I$1:$I$3</definedName>
    <definedName name="Additional_HGG">'Airswept Mill'!$B$66</definedName>
    <definedName name="average_thickness_lining_part1">'Airswept Mill'!$D$27</definedName>
    <definedName name="average_thickness_lining_part2">'Airswept Mill'!$D$30</definedName>
    <definedName name="Ball_charge_condition">'Airswept Mill'!$B$124</definedName>
    <definedName name="Ball_classification">'Airswept Mill'!$B$126</definedName>
    <definedName name="Capacity_mill_ventilation">'Airswept Mill'!$B$68</definedName>
    <definedName name="Cement_plant">'Airswept Mill'!$B$9</definedName>
    <definedName name="Central_screen_diameter_drying">'Airswept Mill'!$B$34</definedName>
    <definedName name="Central_screen_diameter_grinding">'Airswept Mill'!$D$34</definedName>
    <definedName name="Circuit_samples_sieve1">'Airswept Mill'!$A$158</definedName>
    <definedName name="Circuit_samples_sieve10">'Airswept Mill'!$A$167</definedName>
    <definedName name="Circuit_samples_sieve11">'Airswept Mill'!$A$168</definedName>
    <definedName name="Circuit_samples_sieve12">'Airswept Mill'!$A$169</definedName>
    <definedName name="Circuit_samples_sieve13">'Airswept Mill'!$A$170</definedName>
    <definedName name="Circuit_samples_sieve14">'Airswept Mill'!$A$171</definedName>
    <definedName name="Circuit_samples_sieve2">'Airswept Mill'!$A$159</definedName>
    <definedName name="Circuit_samples_sieve3">'Airswept Mill'!$A$160</definedName>
    <definedName name="Circuit_samples_sieve4">'Airswept Mill'!$A$161</definedName>
    <definedName name="Circuit_samples_sieve5">'Airswept Mill'!$A$162</definedName>
    <definedName name="Circuit_samples_sieve6">'Airswept Mill'!$A$163</definedName>
    <definedName name="Circuit_samples_sieve7">'Airswept Mill'!$A$164</definedName>
    <definedName name="Circuit_samples_sieve8">'Airswept Mill'!$A$165</definedName>
    <definedName name="Circuit_samples_sieve9">'Airswept Mill'!$A$166</definedName>
    <definedName name="Circulation_factor">'Airswept Mill'!$B$106</definedName>
    <definedName name="clay">'Airswept Mill'!$B$97</definedName>
    <definedName name="Clay_sieve1">'Airswept Mill'!$D$86</definedName>
    <definedName name="Clay_sieve2">'Airswept Mill'!$D$87</definedName>
    <definedName name="Clay_sieve3">'Airswept Mill'!$D$88</definedName>
    <definedName name="Clay_sieve4">'Airswept Mill'!$D$89</definedName>
    <definedName name="Clay_sieve5">'Airswept Mill'!$D$90</definedName>
    <definedName name="Clay_sieve6">'Airswept Mill'!$D$91</definedName>
    <definedName name="Clay_sieve7">'Airswept Mill'!$D$92</definedName>
    <definedName name="Clay_sieve8">'Airswept Mill'!$D$93</definedName>
    <definedName name="Clay_sieve9">'Airswept Mill'!$D$94</definedName>
    <definedName name="Coating_ball">'Airswept Mill'!$B$128</definedName>
    <definedName name="Coating_lining">'Airswept Mill'!$B$127</definedName>
    <definedName name="Contact_name">'Airswept Mill'!$B$8</definedName>
    <definedName name="Diameter_100">'Airswept Mill'!$D$37</definedName>
    <definedName name="Diameter_25">'Airswept Mill'!$D$45</definedName>
    <definedName name="Diameter_30">'Airswept Mill'!$D$44</definedName>
    <definedName name="Diameter_40">'Airswept Mill'!$D$43</definedName>
    <definedName name="Diameter_50">'Airswept Mill'!$D$42</definedName>
    <definedName name="Diameter_60">'Airswept Mill'!$D$41</definedName>
    <definedName name="Diameter_70">'Airswept Mill'!$D$40</definedName>
    <definedName name="Diameter_80">'Airswept Mill'!$D$39</definedName>
    <definedName name="Diameter_90">'Airswept Mill'!$D$38</definedName>
    <definedName name="Diameter_separator">'Airswept Mill'!$B$59</definedName>
    <definedName name="Diaphragm_conditions_grinding">'Airswept Mill'!$B$130</definedName>
    <definedName name="Diaphragm_slots_width_drying">'Airswept Mill'!$B$33</definedName>
    <definedName name="Diaphragm_slots_width_grinding">'Airswept Mill'!$D$33</definedName>
    <definedName name="Drying_chamber_diameter">'Airswept Mill'!$B$23</definedName>
    <definedName name="Drying_comments">'Airswept Mill'!$B$115</definedName>
    <definedName name="Dynamic_separator_generation">'Airswept Mill'!$B$56</definedName>
    <definedName name="Email">'Airswept Mill'!$B$7</definedName>
    <definedName name="Feed_comp_other1">'Airswept Mill'!$D$79</definedName>
    <definedName name="Feed_comp_other2">'Airswept Mill'!$E$79</definedName>
    <definedName name="Feed_comp_other3">'Airswept Mill'!$F$79</definedName>
    <definedName name="Feed_sieve1">'Airswept Mill'!$A$86</definedName>
    <definedName name="Feed_sieve2">'Airswept Mill'!$A$87</definedName>
    <definedName name="Feed_sieve3">'Airswept Mill'!$A$88</definedName>
    <definedName name="Feed_sieve4">'Airswept Mill'!$A$89</definedName>
    <definedName name="Feed_sieve5">'Airswept Mill'!$A$90</definedName>
    <definedName name="Feed_sieve6">'Airswept Mill'!$A$91</definedName>
    <definedName name="Feed_sieve7">'Airswept Mill'!$A$92</definedName>
    <definedName name="Feed_sieve8">'Airswept Mill'!$A$93</definedName>
    <definedName name="Feed_sieve9">'Airswept Mill'!$A$94</definedName>
    <definedName name="Filling_degree">'Airswept Mill'!$D$47</definedName>
    <definedName name="Filter_product_sieve1">'Airswept Mill'!$F$158</definedName>
    <definedName name="Filter_product_sieve10">'Airswept Mill'!$F$167</definedName>
    <definedName name="Filter_product_sieve11">'Airswept Mill'!$F$168</definedName>
    <definedName name="Filter_product_sieve12">'Airswept Mill'!$F$169</definedName>
    <definedName name="Filter_product_sieve13">'Airswept Mill'!$F$170</definedName>
    <definedName name="Filter_product_sieve14">'Airswept Mill'!$F$171</definedName>
    <definedName name="Filter_product_sieve2">'Airswept Mill'!$F$159</definedName>
    <definedName name="Filter_product_sieve3">'Airswept Mill'!$F$160</definedName>
    <definedName name="Filter_product_sieve4">'Airswept Mill'!$F$161</definedName>
    <definedName name="Filter_product_sieve5">'Airswept Mill'!$F$162</definedName>
    <definedName name="Filter_product_sieve6">'Airswept Mill'!$F$163</definedName>
    <definedName name="Filter_product_sieve7">'Airswept Mill'!$F$164</definedName>
    <definedName name="Filter_product_sieve8">'Airswept Mill'!$F$165</definedName>
    <definedName name="Filter_product_sieve9">'Airswept Mill'!$F$166</definedName>
    <definedName name="Filter_separator">'Airswept Mill'!$B$61</definedName>
    <definedName name="Finished_product_sieve1">'Airswept Mill'!$H$158</definedName>
    <definedName name="Finished_product_sieve10">'Airswept Mill'!$H$167</definedName>
    <definedName name="Finished_product_sieve11">'Airswept Mill'!$H$168</definedName>
    <definedName name="Finished_product_sieve12">'Airswept Mill'!$H$169</definedName>
    <definedName name="Finished_product_sieve13">'Airswept Mill'!$H$170</definedName>
    <definedName name="Finished_product_sieve14">'Airswept Mill'!$H$171</definedName>
    <definedName name="Finished_product_sieve2">'Airswept Mill'!$H$159</definedName>
    <definedName name="Finished_product_sieve3">'Airswept Mill'!$H$160</definedName>
    <definedName name="Finished_product_sieve4">'Airswept Mill'!$H$161</definedName>
    <definedName name="Finished_product_sieve5">'Airswept Mill'!$H$162</definedName>
    <definedName name="Finished_product_sieve6">'Airswept Mill'!$H$163</definedName>
    <definedName name="Finished_product_sieve7">'Airswept Mill'!$H$164</definedName>
    <definedName name="Finished_product_sieve8">'Airswept Mill'!$H$165</definedName>
    <definedName name="Finished_product_sieve9">'Airswept Mill'!$H$166</definedName>
    <definedName name="From_the_kiln_fan">'Airswept Mill'!$B$65</definedName>
    <definedName name="Granulo_Other1">'Airswept Mill'!$E$85</definedName>
    <definedName name="Granulo_Other2">'Airswept Mill'!$F$85</definedName>
    <definedName name="Granulo_Other3">'Airswept Mill'!$G$85</definedName>
    <definedName name="Hardness_clay">'Airswept Mill'!$C$82</definedName>
    <definedName name="Hardness_lime">'Airswept Mill'!$B$82</definedName>
    <definedName name="Hardness_other1">'Airswept Mill'!$D$82</definedName>
    <definedName name="Hardness_other2">'Airswept Mill'!$E$82</definedName>
    <definedName name="Hardness_other3">'Airswept Mill'!$F$82</definedName>
    <definedName name="Hot_gas_temperature">'Airswept Mill'!$B$67</definedName>
    <definedName name="Inlet_trunnion_diameter_drying">'Airswept Mill'!$B$24</definedName>
    <definedName name="Inlet_trunnion_diameter_grinding">'Airswept Mill'!$D$24</definedName>
    <definedName name="Installed_power_pregrinding">'Airswept Mill'!$B$53</definedName>
    <definedName name="Kiln_type">'Airswept Mill'!$B$70</definedName>
    <definedName name="Length_lining_part1">'Airswept Mill'!$D$28</definedName>
    <definedName name="Length_lining_part2">'Airswept Mill'!$D$31</definedName>
    <definedName name="Lifters_condition">'Airswept Mill'!$B$110</definedName>
    <definedName name="limestone">'Airswept Mill'!$B$96</definedName>
    <definedName name="Limestone_sieve1">'Airswept Mill'!$C$86</definedName>
    <definedName name="Limestone_sieve2">'Airswept Mill'!$C$87</definedName>
    <definedName name="Limestone_sieve3">'Airswept Mill'!$C$88</definedName>
    <definedName name="Limestone_sieve4">'Airswept Mill'!$C$89</definedName>
    <definedName name="Limestone_sieve5">'Airswept Mill'!$C$90</definedName>
    <definedName name="Limestone_sieve6">'Airswept Mill'!$C$91</definedName>
    <definedName name="Limestone_sieve7">'Airswept Mill'!$C$92</definedName>
    <definedName name="Limestone_sieve8">'Airswept Mill'!$C$93</definedName>
    <definedName name="Limestone_sieve9">'Airswept Mill'!$C$94</definedName>
    <definedName name="Lining1_condition">'Airswept Mill'!$B$120</definedName>
    <definedName name="Lining2_condition">'Airswept Mill'!$B$121</definedName>
    <definedName name="Material_level_under_over_balls">'Airswept Mill'!$B$125</definedName>
    <definedName name="Maximum_ball_diameter">'Airswept Mill'!$B$122</definedName>
    <definedName name="Maximum_width_of_slots_grinding">'Airswept Mill'!$B$131</definedName>
    <definedName name="Maximum_width_of_slots_transfer">'Airswept Mill'!$B$112</definedName>
    <definedName name="Measured_volume_load">'Airswept Mill'!$B$119</definedName>
    <definedName name="Mill_absorbed_power">'Airswept Mill'!$B$73</definedName>
    <definedName name="Mill_control">'Airswept Mill'!$B$20</definedName>
    <definedName name="Mill_diameter">'Airswept Mill'!$B$13</definedName>
    <definedName name="Mill_inlet_temperature">'Airswept Mill'!$B$77</definedName>
    <definedName name="Mill_Installed_power">'Airswept Mill'!$B$15</definedName>
    <definedName name="Mill_length">'Airswept Mill'!$B$14</definedName>
    <definedName name="Mill_number">'Airswept Mill'!$B$10</definedName>
    <definedName name="Mill_outlet_sieve1">'Airswept Mill'!$B$158</definedName>
    <definedName name="Mill_outlet_sieve10">'Airswept Mill'!$B$167</definedName>
    <definedName name="Mill_outlet_sieve11">'Airswept Mill'!$B$168</definedName>
    <definedName name="Mill_outlet_sieve12">'Airswept Mill'!$B$169</definedName>
    <definedName name="Mill_outlet_sieve13">'Airswept Mill'!$B$170</definedName>
    <definedName name="Mill_outlet_sieve14">'Airswept Mill'!$B$171</definedName>
    <definedName name="Mill_outlet_sieve2">'Airswept Mill'!$B$159</definedName>
    <definedName name="Mill_outlet_sieve3">'Airswept Mill'!$B$160</definedName>
    <definedName name="Mill_outlet_sieve4">'Airswept Mill'!$B$161</definedName>
    <definedName name="Mill_outlet_sieve5">'Airswept Mill'!$B$162</definedName>
    <definedName name="Mill_outlet_sieve6">'Airswept Mill'!$B$163</definedName>
    <definedName name="Mill_outlet_sieve7">'Airswept Mill'!$B$164</definedName>
    <definedName name="Mill_outlet_sieve8">'Airswept Mill'!$B$165</definedName>
    <definedName name="Mill_outlet_sieve9">'Airswept Mill'!$B$166</definedName>
    <definedName name="Mill_outlet_temperature">'Airswept Mill'!$B$78</definedName>
    <definedName name="Mill_samples_sieve1">'Airswept Mill'!$A$143</definedName>
    <definedName name="Mill_samples_sieve2">'Airswept Mill'!$A$144</definedName>
    <definedName name="Mill_samples_sieve3">'Airswept Mill'!$A$145</definedName>
    <definedName name="Mill_samples_sieve4">'Airswept Mill'!$A$146</definedName>
    <definedName name="Mill_samples_sieve5">'Airswept Mill'!$A$147</definedName>
    <definedName name="Mill_samples_sieve6">'Airswept Mill'!$A$148</definedName>
    <definedName name="Mill_samples_sieve7">'Airswept Mill'!$A$149</definedName>
    <definedName name="Mill_samples_sieve8">'Airswept Mill'!$A$150</definedName>
    <definedName name="Mill_samples_sieve9">'Airswept Mill'!$A$151</definedName>
    <definedName name="Mill_specific_energy">'Airswept Mill'!$B$104</definedName>
    <definedName name="Mill_speed_rotation">'Airswept Mill'!$B$16</definedName>
    <definedName name="Mill_Supplier">'Airswept Mill'!$B$11</definedName>
    <definedName name="Minimum_ball_diameter">'Airswept Mill'!$B$123</definedName>
    <definedName name="Model_pregrinding">'Airswept Mill'!$B$51</definedName>
    <definedName name="Model_separator">'Airswept Mill'!$B$58</definedName>
    <definedName name="Moisture_clay">'Airswept Mill'!$C$81</definedName>
    <definedName name="Moisture_lime">'Airswept Mill'!$B$81</definedName>
    <definedName name="Moisture_other1">'Airswept Mill'!$D$81</definedName>
    <definedName name="Moisture_other2">'Airswept Mill'!$E$81</definedName>
    <definedName name="Moisture_other3">'Airswept Mill'!$F$81</definedName>
    <definedName name="Other_comments_grinding">'Airswept Mill'!$B$134</definedName>
    <definedName name="Other_sieve1">'Airswept Mill'!$G$158</definedName>
    <definedName name="Other_sieve10">'Airswept Mill'!$G$167</definedName>
    <definedName name="Other_sieve11">'Airswept Mill'!$G$168</definedName>
    <definedName name="Other_sieve12">'Airswept Mill'!$G$169</definedName>
    <definedName name="Other_sieve13">'Airswept Mill'!$G$170</definedName>
    <definedName name="Other_sieve14">'Airswept Mill'!$G$171</definedName>
    <definedName name="Other_sieve2">'Airswept Mill'!$G$159</definedName>
    <definedName name="Other_sieve3">'Airswept Mill'!$G$160</definedName>
    <definedName name="Other_sieve4">'Airswept Mill'!$G$161</definedName>
    <definedName name="Other_sieve5">'Airswept Mill'!$G$162</definedName>
    <definedName name="Other_sieve6">'Airswept Mill'!$G$163</definedName>
    <definedName name="Other_sieve7">'Airswept Mill'!$G$164</definedName>
    <definedName name="Other_sieve8">'Airswept Mill'!$G$165</definedName>
    <definedName name="Other_sieve9">'Airswept Mill'!$G$166</definedName>
    <definedName name="other1">'Airswept Mill'!$B$98</definedName>
    <definedName name="Other1_sieve1">'Airswept Mill'!$E$86</definedName>
    <definedName name="Other1_sieve2">'Airswept Mill'!$E$87</definedName>
    <definedName name="Other1_sieve3">'Airswept Mill'!$E$88</definedName>
    <definedName name="Other1_sieve4">'Airswept Mill'!$E$89</definedName>
    <definedName name="Other1_sieve5">'Airswept Mill'!$E$90</definedName>
    <definedName name="Other1_sieve6">'Airswept Mill'!$E$91</definedName>
    <definedName name="Other1_sieve7">'Airswept Mill'!$E$92</definedName>
    <definedName name="Other1_sieve8">'Airswept Mill'!$E$93</definedName>
    <definedName name="Other1_sieve9">'Airswept Mill'!$E$94</definedName>
    <definedName name="other2">'Airswept Mill'!$B$99</definedName>
    <definedName name="Other2_sieve1">'Airswept Mill'!$F$86</definedName>
    <definedName name="Other2_sieve2">'Airswept Mill'!$F$87</definedName>
    <definedName name="Other2_sieve3">'Airswept Mill'!$F$88</definedName>
    <definedName name="Other2_sieve4">'Airswept Mill'!$F$89</definedName>
    <definedName name="Other2_sieve5">'Airswept Mill'!$F$90</definedName>
    <definedName name="Other2_sieve6">'Airswept Mill'!$F$91</definedName>
    <definedName name="Other2_sieve7">'Airswept Mill'!$F$92</definedName>
    <definedName name="Other2_sieve8">'Airswept Mill'!$F$93</definedName>
    <definedName name="Other2_sieve9">'Airswept Mill'!$F$94</definedName>
    <definedName name="other3">'Airswept Mill'!$B$100</definedName>
    <definedName name="Other3_sieve1">'Airswept Mill'!$G$86</definedName>
    <definedName name="Other3_sieve2">'Airswept Mill'!$G$87</definedName>
    <definedName name="Other3_sieve3">'Airswept Mill'!$G$88</definedName>
    <definedName name="Other3_sieve4">'Airswept Mill'!$G$89</definedName>
    <definedName name="Other3_sieve5">'Airswept Mill'!$G$90</definedName>
    <definedName name="Other3_sieve6">'Airswept Mill'!$G$91</definedName>
    <definedName name="Other3_sieve7">'Airswept Mill'!$G$92</definedName>
    <definedName name="Other3_sieve8">'Airswept Mill'!$G$93</definedName>
    <definedName name="Other3_sieve9">'Airswept Mill'!$G$94</definedName>
    <definedName name="Outlet_trunnion_diameter">'Airswept Mill'!$D$35</definedName>
    <definedName name="Percentage_other1">'Airswept Mill'!$A$98</definedName>
    <definedName name="Percentage_other2">'Airswept Mill'!$A$99</definedName>
    <definedName name="Percentage_other3">'Airswept Mill'!$A$100</definedName>
    <definedName name="Plant_process">'Airswept Mill'!$B$12</definedName>
    <definedName name="Pregrinding_absorbed_power">'Airswept Mill'!$B$74</definedName>
    <definedName name="Pregrinding_specific_energy">'Airswept Mill'!$B$105</definedName>
    <definedName name="Pressure_at_mill_inlet">'Airswept Mill'!$B$75</definedName>
    <definedName name="Pressure_at_mill_outlet">'Airswept Mill'!$B$76</definedName>
    <definedName name="Pressure_avalaible_mill_ventilation">'Airswept Mill'!$B$69</definedName>
    <definedName name="Pressure_avalaible_vent_separator">'Airswept Mill'!$B$62</definedName>
    <definedName name="Production_tph">'Airswept Mill'!$B$103</definedName>
    <definedName name="Reference_temp_mill_ventilation">'Airswept Mill'!$D$68</definedName>
    <definedName name="Reference_temp_vent_sep">'Airswept Mill'!$D$60</definedName>
    <definedName name="Residue_210">'Airswept Mill'!$B$101</definedName>
    <definedName name="Residue_90">'Airswept Mill'!$B$102</definedName>
    <definedName name="Sample1_sieve1">'Airswept Mill'!$B$143</definedName>
    <definedName name="Sample1_sieve2">'Airswept Mill'!$B$144</definedName>
    <definedName name="Sample1_sieve3">'Airswept Mill'!$B$145</definedName>
    <definedName name="Sample1_sieve4">'Airswept Mill'!$B$146</definedName>
    <definedName name="Sample1_sieve5">'Airswept Mill'!$B$147</definedName>
    <definedName name="Sample1_sieve6">'Airswept Mill'!$B$148</definedName>
    <definedName name="Sample1_sieve7">'Airswept Mill'!$B$149</definedName>
    <definedName name="Sample1_sieve8">'Airswept Mill'!$B$150</definedName>
    <definedName name="Sample1_sieve9">'Airswept Mill'!$B$151</definedName>
    <definedName name="Sample2_sieve1">'Airswept Mill'!$C$143</definedName>
    <definedName name="Sample2_sieve2">'Airswept Mill'!$C$144</definedName>
    <definedName name="Sample2_sieve3">'Airswept Mill'!$C$145</definedName>
    <definedName name="Sample2_sieve4">'Airswept Mill'!$C$146</definedName>
    <definedName name="Sample2_sieve5">'Airswept Mill'!$C$147</definedName>
    <definedName name="Sample2_sieve6">'Airswept Mill'!$C$148</definedName>
    <definedName name="Sample2_sieve7">'Airswept Mill'!$C$149</definedName>
    <definedName name="Sample2_sieve8">'Airswept Mill'!$C$150</definedName>
    <definedName name="Sample2_sieve9">'Airswept Mill'!$C$151</definedName>
    <definedName name="Sample3_sieve1">'Airswept Mill'!$D$143</definedName>
    <definedName name="Sample3_sieve2">'Airswept Mill'!$D$144</definedName>
    <definedName name="Sample3_sieve3">'Airswept Mill'!$D$145</definedName>
    <definedName name="Sample3_sieve4">'Airswept Mill'!$D$146</definedName>
    <definedName name="Sample3_sieve5">'Airswept Mill'!$D$147</definedName>
    <definedName name="Sample3_sieve6">'Airswept Mill'!$D$148</definedName>
    <definedName name="Sample3_sieve7">'Airswept Mill'!$D$149</definedName>
    <definedName name="Sample3_sieve8">'Airswept Mill'!$D$150</definedName>
    <definedName name="Sample3_sieve9">'Airswept Mill'!$D$151</definedName>
    <definedName name="Sample4_sieve1">'Airswept Mill'!$E$143</definedName>
    <definedName name="Sample4_sieve2">'Airswept Mill'!$E$144</definedName>
    <definedName name="Sample4_sieve3">'Airswept Mill'!$E$145</definedName>
    <definedName name="Sample4_sieve4">'Airswept Mill'!$E$146</definedName>
    <definedName name="Sample4_sieve5">'Airswept Mill'!$E$147</definedName>
    <definedName name="Sample4_sieve6">'Airswept Mill'!$E$148</definedName>
    <definedName name="Sample4_sieve7">'Airswept Mill'!$E$149</definedName>
    <definedName name="Sample4_sieve8">'Airswept Mill'!$E$150</definedName>
    <definedName name="Sample4_sieve9">'Airswept Mill'!$E$151</definedName>
    <definedName name="Sample5_sieve1">'Airswept Mill'!$F$143</definedName>
    <definedName name="Sample5_sieve2">'Airswept Mill'!$F$144</definedName>
    <definedName name="Sample5_sieve3">'Airswept Mill'!$F$145</definedName>
    <definedName name="Sample5_sieve4">'Airswept Mill'!$F$146</definedName>
    <definedName name="Sample5_sieve5">'Airswept Mill'!$F$147</definedName>
    <definedName name="Sample5_sieve6">'Airswept Mill'!$F$148</definedName>
    <definedName name="Sample5_sieve7">'Airswept Mill'!$F$149</definedName>
    <definedName name="Sample5_sieve8">'Airswept Mill'!$F$150</definedName>
    <definedName name="Sample5_sieve9">'Airswept Mill'!$F$151</definedName>
    <definedName name="Sample6_sieve1">'Airswept Mill'!$G$143</definedName>
    <definedName name="Sample6_sieve2">'Airswept Mill'!$G$144</definedName>
    <definedName name="Sample6_sieve3">'Airswept Mill'!$G$145</definedName>
    <definedName name="Sample6_sieve4">'Airswept Mill'!$G$146</definedName>
    <definedName name="Sample6_sieve5">'Airswept Mill'!$G$147</definedName>
    <definedName name="Sample6_sieve6">'Airswept Mill'!$G$148</definedName>
    <definedName name="Sample6_sieve7">'Airswept Mill'!$G$149</definedName>
    <definedName name="Sample6_sieve8">'Airswept Mill'!$G$150</definedName>
    <definedName name="Sample6_sieve9">'Airswept Mill'!$G$151</definedName>
    <definedName name="Screen_grinding">'Airswept Mill'!$B$133</definedName>
    <definedName name="Screen_transfer">'Airswept Mill'!$B$114</definedName>
    <definedName name="Sens_of_rotation">'Airswept Mill'!$B$19</definedName>
    <definedName name="Separator_feed_sieve1">'Airswept Mill'!$C$158</definedName>
    <definedName name="Separator_feed_sieve10">'Airswept Mill'!$C$167</definedName>
    <definedName name="Separator_feed_sieve11">'Airswept Mill'!$C$168</definedName>
    <definedName name="Separator_feed_sieve12">'Airswept Mill'!$C$169</definedName>
    <definedName name="Separator_feed_sieve13">'Airswept Mill'!$C$170</definedName>
    <definedName name="Separator_feed_sieve14">'Airswept Mill'!$C$171</definedName>
    <definedName name="Separator_feed_sieve2">'Airswept Mill'!$C$159</definedName>
    <definedName name="Separator_feed_sieve3">'Airswept Mill'!$C$160</definedName>
    <definedName name="Separator_feed_sieve4">'Airswept Mill'!$C$161</definedName>
    <definedName name="Separator_feed_sieve5">'Airswept Mill'!$C$162</definedName>
    <definedName name="Separator_feed_sieve6">'Airswept Mill'!$C$163</definedName>
    <definedName name="Separator_feed_sieve7">'Airswept Mill'!$C$164</definedName>
    <definedName name="Separator_feed_sieve8">'Airswept Mill'!$C$165</definedName>
    <definedName name="Separator_feed_sieve9">'Airswept Mill'!$C$166</definedName>
    <definedName name="Separator_fines_sieve1">'Airswept Mill'!$E$158</definedName>
    <definedName name="Separator_fines_sieve10">'Airswept Mill'!$E$167</definedName>
    <definedName name="Separator_fines_sieve11">'Airswept Mill'!$E$168</definedName>
    <definedName name="Separator_fines_sieve12">'Airswept Mill'!$E$169</definedName>
    <definedName name="Separator_fines_sieve13">'Airswept Mill'!$E$170</definedName>
    <definedName name="Separator_fines_sieve14">'Airswept Mill'!$E$171</definedName>
    <definedName name="Separator_fines_sieve2">'Airswept Mill'!$E$159</definedName>
    <definedName name="Separator_fines_sieve3">'Airswept Mill'!$E$160</definedName>
    <definedName name="Separator_fines_sieve4">'Airswept Mill'!$E$161</definedName>
    <definedName name="Separator_fines_sieve5">'Airswept Mill'!$E$162</definedName>
    <definedName name="Separator_fines_sieve6">'Airswept Mill'!$E$163</definedName>
    <definedName name="Separator_fines_sieve7">'Airswept Mill'!$E$164</definedName>
    <definedName name="Separator_fines_sieve8">'Airswept Mill'!$E$165</definedName>
    <definedName name="Separator_fines_sieve9">'Airswept Mill'!$E$166</definedName>
    <definedName name="Separator_tails_sieve1">'Airswept Mill'!$D$158</definedName>
    <definedName name="Separator_tails_sieve10">'Airswept Mill'!$D$167</definedName>
    <definedName name="Separator_tails_sieve11">'Airswept Mill'!$D$168</definedName>
    <definedName name="Separator_tails_sieve12">'Airswept Mill'!$D$169</definedName>
    <definedName name="Separator_tails_sieve13">'Airswept Mill'!$D$170</definedName>
    <definedName name="Separator_tails_sieve14">'Airswept Mill'!$D$171</definedName>
    <definedName name="Separator_tails_sieve2">'Airswept Mill'!$D$159</definedName>
    <definedName name="Separator_tails_sieve3">'Airswept Mill'!$D$160</definedName>
    <definedName name="Separator_tails_sieve4">'Airswept Mill'!$D$161</definedName>
    <definedName name="Separator_tails_sieve5">'Airswept Mill'!$D$162</definedName>
    <definedName name="Separator_tails_sieve6">'Airswept Mill'!$D$163</definedName>
    <definedName name="Separator_tails_sieve7">'Airswept Mill'!$D$164</definedName>
    <definedName name="Separator_tails_sieve8">'Airswept Mill'!$D$165</definedName>
    <definedName name="Separator_tails_sieve9">'Airswept Mill'!$D$166</definedName>
    <definedName name="Separator_type">'Airswept Mill'!$B$55</definedName>
    <definedName name="Slots_blocked_grinding">'Airswept Mill'!$B$132</definedName>
    <definedName name="Slots_blocked_transfer">'Airswept Mill'!$B$113</definedName>
    <definedName name="Supplier_pregrinding">'Airswept Mill'!$B$50</definedName>
    <definedName name="Supplier_separator">'Airswept Mill'!$B$57</definedName>
    <definedName name="Temperature_clay">'Airswept Mill'!$C$80</definedName>
    <definedName name="Temperature_lime">'Airswept Mill'!$B$80</definedName>
    <definedName name="Temperature_other1">'Airswept Mill'!$D$80</definedName>
    <definedName name="Temperature_other2">'Airswept Mill'!$E$80</definedName>
    <definedName name="Temperature_other3">'Airswept Mill'!$F$80</definedName>
    <definedName name="Total_ball_charge">'Airswept Mill'!$D$46</definedName>
    <definedName name="Transfer_diaphragm_condition">'Airswept Mill'!$B$111</definedName>
    <definedName name="Type_circuit_pregrinding">'Airswept Mill'!$B$52</definedName>
    <definedName name="Type_diaphragm_drying">'Airswept Mill'!$B$32</definedName>
    <definedName name="Type_diaphragm_grinding">'Airswept Mill'!$D$32</definedName>
    <definedName name="Type_lining_part1">'Airswept Mill'!$D$26</definedName>
    <definedName name="Type_lining_part2">'Airswept Mill'!$D$29</definedName>
    <definedName name="Type_mill_ventilation">'Airswept Mill'!$B$64</definedName>
    <definedName name="Type_of_circuit">'Airswept Mill'!$B$18</definedName>
    <definedName name="Type_of_control">'Airswept Mill'!$B$21</definedName>
    <definedName name="Type_of_transmission">'Airswept Mill'!$B$17</definedName>
    <definedName name="Type_pregrinding">'Airswept Mill'!$B$49</definedName>
    <definedName name="Uncrushed_particles">'Airswept Mill'!$B$129</definedName>
    <definedName name="Usefull_length_drying">'Airswept Mill'!$B$25</definedName>
    <definedName name="Usefull_length_grinding">'Airswept Mill'!$D$25</definedName>
    <definedName name="Ventilation_separator">'Airswept Mill'!$B$60</definedName>
  </definedNames>
  <calcPr calcId="145621"/>
</workbook>
</file>

<file path=xl/calcChain.xml><?xml version="1.0" encoding="utf-8"?>
<calcChain xmlns="http://schemas.openxmlformats.org/spreadsheetml/2006/main">
  <c r="D46" i="1" l="1"/>
</calcChain>
</file>

<file path=xl/comments1.xml><?xml version="1.0" encoding="utf-8"?>
<comments xmlns="http://schemas.openxmlformats.org/spreadsheetml/2006/main">
  <authors>
    <author>User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including transfer diaphragm
</t>
        </r>
      </text>
    </comment>
    <comment ref="A8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working index
- Slegten hardness
- evaluation</t>
        </r>
      </text>
    </comment>
  </commentList>
</comments>
</file>

<file path=xl/sharedStrings.xml><?xml version="1.0" encoding="utf-8"?>
<sst xmlns="http://schemas.openxmlformats.org/spreadsheetml/2006/main" count="638" uniqueCount="353">
  <si>
    <t>TECHNICAL DATA</t>
  </si>
  <si>
    <t>Email</t>
  </si>
  <si>
    <t>Contact name</t>
  </si>
  <si>
    <t>Cement plant</t>
  </si>
  <si>
    <t>Mill number</t>
  </si>
  <si>
    <t>Supplier</t>
  </si>
  <si>
    <t>Plant process</t>
  </si>
  <si>
    <t>dry</t>
  </si>
  <si>
    <t>Mill diameter</t>
  </si>
  <si>
    <t>m</t>
  </si>
  <si>
    <t>Mill length</t>
  </si>
  <si>
    <t>Installed power</t>
  </si>
  <si>
    <t>kW</t>
  </si>
  <si>
    <t>Speed of trotation</t>
  </si>
  <si>
    <t xml:space="preserve"> </t>
  </si>
  <si>
    <t>rpm</t>
  </si>
  <si>
    <t>Type of transmission</t>
  </si>
  <si>
    <t>lateral</t>
  </si>
  <si>
    <t>Type of circuit</t>
  </si>
  <si>
    <t>closed</t>
  </si>
  <si>
    <t>Rotation</t>
  </si>
  <si>
    <t>clockwise</t>
  </si>
  <si>
    <t>Mill control</t>
  </si>
  <si>
    <t>yes</t>
  </si>
  <si>
    <t>If yes, type of control</t>
  </si>
  <si>
    <t>Drying chamber</t>
  </si>
  <si>
    <t>Drying chamber diameter</t>
  </si>
  <si>
    <t>Inlet trunnion diameter</t>
  </si>
  <si>
    <t>Usefull length</t>
  </si>
  <si>
    <t>mm</t>
  </si>
  <si>
    <t>Type of diaphragm</t>
  </si>
  <si>
    <t>(transfer)</t>
  </si>
  <si>
    <t>Diaphragm slots width</t>
  </si>
  <si>
    <t>Central screen diameter</t>
  </si>
  <si>
    <t>Ball charge in metric tons</t>
  </si>
  <si>
    <t>Diameter 100mm</t>
  </si>
  <si>
    <t>t</t>
  </si>
  <si>
    <t>Diameter 90mm</t>
  </si>
  <si>
    <t>Diameter 80mm</t>
  </si>
  <si>
    <t>Diameter 70mm</t>
  </si>
  <si>
    <t>Diameter 60mm</t>
  </si>
  <si>
    <t>Diameter 50mm</t>
  </si>
  <si>
    <t>Diameter 40mm</t>
  </si>
  <si>
    <t>Diameter 30mm</t>
  </si>
  <si>
    <t>Diameter 25mm</t>
  </si>
  <si>
    <t xml:space="preserve">Total </t>
  </si>
  <si>
    <t>Filling degree</t>
  </si>
  <si>
    <t>%</t>
  </si>
  <si>
    <t>Pregrinding (if exists)</t>
  </si>
  <si>
    <t>Type</t>
  </si>
  <si>
    <t>Model</t>
  </si>
  <si>
    <t>Separator</t>
  </si>
  <si>
    <t>Dynamic separator generation</t>
  </si>
  <si>
    <t>1st</t>
  </si>
  <si>
    <t>Diameter</t>
  </si>
  <si>
    <t>Ventilation</t>
  </si>
  <si>
    <t>m3/h at</t>
  </si>
  <si>
    <t>°C</t>
  </si>
  <si>
    <t>Filter (only for separator)</t>
  </si>
  <si>
    <t>no</t>
  </si>
  <si>
    <t>Pressure avalaible</t>
  </si>
  <si>
    <t>mmH2O</t>
  </si>
  <si>
    <t>Mill ventilation</t>
  </si>
  <si>
    <t>bag</t>
  </si>
  <si>
    <t>From the kiln fan</t>
  </si>
  <si>
    <t>Additional hot gas generator (HGG)</t>
  </si>
  <si>
    <t>Hot gas temperature</t>
  </si>
  <si>
    <t>Capacity</t>
  </si>
  <si>
    <t>Kiln type</t>
  </si>
  <si>
    <t>PRODUCTION DATA</t>
  </si>
  <si>
    <t>Mill absorbed power</t>
  </si>
  <si>
    <t>Pregrinding absorbed power</t>
  </si>
  <si>
    <t>Pressure at mill inlet</t>
  </si>
  <si>
    <t>Pressure at mill outlet</t>
  </si>
  <si>
    <t>Mill inlet temperature</t>
  </si>
  <si>
    <t>Mill outlet temperature</t>
  </si>
  <si>
    <t>Feed components</t>
  </si>
  <si>
    <t>Limestone</t>
  </si>
  <si>
    <t>Clay</t>
  </si>
  <si>
    <t>Other...</t>
  </si>
  <si>
    <t>Temperature</t>
  </si>
  <si>
    <t>Moisture</t>
  </si>
  <si>
    <t>%H2O</t>
  </si>
  <si>
    <t>Granulometries (%residues cumulated)</t>
  </si>
  <si>
    <t>Sieves between brackets are example. You can change with similar sieves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</si>
  <si>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</si>
  <si>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</si>
  <si>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</si>
  <si>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</si>
  <si>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</si>
  <si>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</si>
  <si>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</si>
  <si>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</si>
  <si>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</si>
  <si>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Composition</t>
  </si>
  <si>
    <t>% limestone</t>
  </si>
  <si>
    <t>% clay</t>
  </si>
  <si>
    <t>% other1</t>
  </si>
  <si>
    <t>% other2</t>
  </si>
  <si>
    <t>% other3</t>
  </si>
  <si>
    <t>Production</t>
  </si>
  <si>
    <t>t/h</t>
  </si>
  <si>
    <t>Mill specific energy</t>
  </si>
  <si>
    <t>kWh/t</t>
  </si>
  <si>
    <t>Pregrinding specific energy</t>
  </si>
  <si>
    <t>Circulation factor</t>
  </si>
  <si>
    <t>A/F</t>
  </si>
  <si>
    <t>VISIT OF THE MILL</t>
  </si>
  <si>
    <t>Measured volume load</t>
  </si>
  <si>
    <t>good</t>
  </si>
  <si>
    <t>Maximum ball diameter</t>
  </si>
  <si>
    <t>Minimum ball diameter</t>
  </si>
  <si>
    <t>Ball charge condition</t>
  </si>
  <si>
    <t>Material level under/over balls</t>
  </si>
  <si>
    <t>Coating on lining</t>
  </si>
  <si>
    <t>Coating on balls</t>
  </si>
  <si>
    <t>Uncrushed particles at the diaphragm</t>
  </si>
  <si>
    <t>Diaphragm condition</t>
  </si>
  <si>
    <t>Maximum width of slots</t>
  </si>
  <si>
    <t>Slots blocked</t>
  </si>
  <si>
    <t>Central screen condition</t>
  </si>
  <si>
    <t>Other comments</t>
  </si>
  <si>
    <t>For example, kind of measurement (Filling degree), plates broken...</t>
  </si>
  <si>
    <t>Balls classification</t>
  </si>
  <si>
    <t>GRANULOMETRIES RESULTS</t>
  </si>
  <si>
    <t>Samples taken inside the mill</t>
  </si>
  <si>
    <t>% residues cumulated</t>
  </si>
  <si>
    <t>Sample 1 Inlet</t>
  </si>
  <si>
    <t>Sample 2</t>
  </si>
  <si>
    <t>Sample 3</t>
  </si>
  <si>
    <t>Sample 4</t>
  </si>
  <si>
    <t>Samples taken in the circuit</t>
  </si>
  <si>
    <t>Samples depend of the kind of circuit, the example below is for a traditional circuit</t>
  </si>
  <si>
    <t>Laser analysis is the best one to evaluate the separator</t>
  </si>
  <si>
    <t>Mill outlet</t>
  </si>
  <si>
    <t>Separator feed</t>
  </si>
  <si>
    <t>Separator tails</t>
  </si>
  <si>
    <t>Separator fines</t>
  </si>
  <si>
    <t>Filter product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</si>
  <si>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</si>
  <si>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</si>
  <si>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</si>
  <si>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</si>
  <si>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</si>
  <si>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</si>
  <si>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</si>
  <si>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</si>
  <si>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</si>
  <si>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Compartment (s)</t>
  </si>
  <si>
    <t>Grinding chamber</t>
  </si>
  <si>
    <t>Type of lining part 1</t>
  </si>
  <si>
    <t>Average thickness lining part 1</t>
  </si>
  <si>
    <t>Length of lining part 1</t>
  </si>
  <si>
    <t>Type of lining part 2</t>
  </si>
  <si>
    <t>Average thickness lining part 2</t>
  </si>
  <si>
    <t>Length of lining part 2</t>
  </si>
  <si>
    <t>Outlet trunnion diameter (if airswept)</t>
  </si>
  <si>
    <t>(outlet, if monochamber)</t>
  </si>
  <si>
    <t>dynamic</t>
  </si>
  <si>
    <t>static</t>
  </si>
  <si>
    <t/>
  </si>
  <si>
    <t>2nd</t>
  </si>
  <si>
    <t>3rd</t>
  </si>
  <si>
    <t>4th</t>
  </si>
  <si>
    <t>wet</t>
  </si>
  <si>
    <t>bi-lateral</t>
  </si>
  <si>
    <t>central</t>
  </si>
  <si>
    <t>anular</t>
  </si>
  <si>
    <t>open</t>
  </si>
  <si>
    <t>anti-clockwise</t>
  </si>
  <si>
    <t>electrostatic</t>
  </si>
  <si>
    <t>Lifters condition</t>
  </si>
  <si>
    <t>regular</t>
  </si>
  <si>
    <t>bad</t>
  </si>
  <si>
    <t>Transfer diaphragm condition</t>
  </si>
  <si>
    <t>a lot of broken grids</t>
  </si>
  <si>
    <t>a bit</t>
  </si>
  <si>
    <t>a lot</t>
  </si>
  <si>
    <t>Grinding compartment</t>
  </si>
  <si>
    <t>Lining 2 condition</t>
  </si>
  <si>
    <t>Lining 1 condition</t>
  </si>
  <si>
    <t>a lot of broken liners</t>
  </si>
  <si>
    <t>deformed</t>
  </si>
  <si>
    <t>a lot of broken balls</t>
  </si>
  <si>
    <t>reverse</t>
  </si>
  <si>
    <t>light</t>
  </si>
  <si>
    <t>hard</t>
  </si>
  <si>
    <t>very hard</t>
  </si>
  <si>
    <t>a lot of broken plates and grids</t>
  </si>
  <si>
    <t>m (if airswept)</t>
  </si>
  <si>
    <t>Sample 5</t>
  </si>
  <si>
    <t>Sample 6 outlet</t>
  </si>
  <si>
    <t>Hardness - Grindability</t>
  </si>
  <si>
    <r>
      <t>Residue 210</t>
    </r>
    <r>
      <rPr>
        <sz val="9"/>
        <color theme="1"/>
        <rFont val="Calibri"/>
        <family val="2"/>
      </rPr>
      <t>µ</t>
    </r>
  </si>
  <si>
    <r>
      <t>Residue 90</t>
    </r>
    <r>
      <rPr>
        <sz val="9"/>
        <color theme="1"/>
        <rFont val="Calibri"/>
        <family val="2"/>
      </rPr>
      <t>µ</t>
    </r>
  </si>
  <si>
    <t>Final product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</si>
  <si>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</si>
  <si>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</si>
  <si>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</si>
  <si>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</si>
  <si>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</si>
  <si>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</si>
  <si>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</si>
  <si>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</si>
  <si>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</si>
  <si>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</si>
  <si>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</si>
  <si>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</si>
  <si>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</si>
  <si>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</si>
  <si>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</si>
  <si>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</si>
  <si>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</si>
  <si>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</si>
  <si>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</si>
  <si>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</si>
  <si>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</si>
  <si>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</si>
  <si>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</si>
  <si>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</si>
  <si>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</si>
  <si>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</si>
  <si>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</si>
  <si>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</si>
  <si>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</si>
  <si>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</si>
  <si>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</si>
  <si>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</si>
  <si>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</si>
  <si>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</si>
  <si>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</si>
  <si>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</si>
  <si>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</si>
  <si>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</si>
  <si>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</si>
  <si>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</si>
  <si>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</si>
  <si>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</si>
  <si>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</si>
  <si>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</si>
  <si>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</si>
  <si>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</si>
  <si>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</si>
  <si>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</si>
  <si>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</si>
  <si>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</si>
  <si>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</si>
  <si>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</si>
  <si>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</si>
  <si>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</si>
  <si>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</si>
  <si>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</si>
  <si>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</si>
  <si>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</si>
  <si>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</si>
  <si>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</si>
  <si>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</si>
  <si>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</si>
  <si>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</si>
  <si>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</si>
  <si>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</si>
  <si>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</si>
  <si>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</si>
  <si>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</si>
  <si>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</si>
  <si>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</si>
  <si>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</si>
  <si>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</si>
  <si>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</si>
  <si>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</si>
  <si>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</si>
  <si>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</si>
  <si>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</si>
  <si>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</si>
  <si>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</si>
  <si>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</si>
  <si>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</si>
  <si>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</si>
  <si>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</si>
  <si>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</si>
  <si>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</si>
  <si>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</si>
  <si>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</si>
  <si>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</si>
  <si>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</si>
  <si>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</si>
  <si>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</si>
  <si>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</si>
  <si>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</si>
  <si>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</si>
  <si>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</si>
  <si>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</si>
  <si>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</si>
  <si>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</si>
  <si>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</si>
  <si>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</si>
  <si>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</si>
  <si>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</si>
  <si>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</si>
  <si>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</si>
  <si>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</si>
  <si>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</si>
  <si>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</si>
  <si>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</si>
  <si>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</si>
  <si>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</si>
  <si>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</si>
  <si>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</si>
  <si>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</si>
  <si>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</si>
  <si>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</si>
  <si>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</si>
  <si>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</si>
  <si>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</si>
  <si>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</si>
  <si>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</si>
  <si>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</si>
  <si>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</si>
  <si>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</si>
  <si>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</si>
  <si>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</si>
  <si>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</si>
  <si>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</si>
  <si>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</si>
  <si>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</si>
  <si>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</si>
  <si>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</si>
  <si>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</si>
  <si>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Mono airswept mill</t>
  </si>
  <si>
    <t>www.thecementgrindingoffice.com</t>
  </si>
  <si>
    <t>All rights reserved © 2012-2013 The Cement Grinding Office</t>
  </si>
  <si>
    <t>annular</t>
  </si>
  <si>
    <t>first</t>
  </si>
  <si>
    <t>second</t>
  </si>
  <si>
    <t>third</t>
  </si>
  <si>
    <t>fourth</t>
  </si>
  <si>
    <t xml:space="preserve">good </t>
  </si>
  <si>
    <t>small</t>
  </si>
  <si>
    <t xml:space="preserve">worn out </t>
  </si>
  <si>
    <t>a lot of liners broken</t>
  </si>
  <si>
    <t>lot of broken balls</t>
  </si>
  <si>
    <t xml:space="preserve">regular </t>
  </si>
  <si>
    <t>plates and grids broken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</si>
  <si>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required.","OkButton":"OK"},"WizardButton":{"Next":"Next","Previous":"Previous","Cancel":"Cancel","Finish":"Finish"},"ToolbarButton":{"Submit":"Submit","Print":"Print","PrintAll":"Print All","Reset":"Reset","Update":"Update"},"BrowserAndLocation":{"Browsers":[{"Name":"firefox.exe"}],"ConversionPath":"C:\\Users\\Marc\\Desktop"},"LicenseKeys":[]}</t>
  </si>
  <si>
    <t>{"ButtonStyle":0,"Name":"","CopyProtect":{"IsEnabled":false,"DomainName":""},"Theme":{"BgColor":"#ffffffff","BgImage":""},"Layout":0,"InputDetection":1,"Toolbar":{"Position":1,"IsSubmit":true,"IsPrint":tru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lowsheet.php","AfterFailSubmit":"http://www.thecementgrindingoffice.com/error.html","AfterCancelWizard":"","IsUseOwnWebServer":false,"OwnWebServerURL":"","OwnWebServerTarget":""},"Flavor":0,"Edition":3,"IgnoreBgInputCell":false}</t>
  </si>
  <si>
    <t>Don't forget to send us the flowsheet of the installation to assistance@thecementgrindingoffice.com</t>
  </si>
  <si>
    <t>Thank you in advance!</t>
  </si>
  <si>
    <t>C:\Users\Marc\Desktop\</t>
  </si>
  <si>
    <t>37AcJXfA21rGxsWfmhNBv6hNuuSvlvIgHgBY1J67DKyJLZkzxrL2U7so3FT/JExPOfk</t>
  </si>
  <si>
    <t>http://www.thecementgrindingoffice.com/error.html</t>
  </si>
  <si>
    <t>http://www.thecementgrindingoffice.com/flowsheet.php</t>
  </si>
  <si>
    <t>REMOVED</t>
  </si>
  <si>
    <t>{"IsHide":false,"SheetId":1,"Name":"Airswept Mill","HiddenRow":1,"VisibleRange":"","SheetTheme":{"TabColor":"","BodyColor":"","BodyImage":""}}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</si>
</sst>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i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quotePrefix="1"/>
    <xf numFmtId="0" fontId="4" fillId="0" borderId="0" xfId="0" applyFont="1"/>
    <xf numFmtId="0" fontId="4" fillId="2" borderId="12" xfId="0" applyFont="1" applyFill="1" applyBorder="1" applyAlignment="1" applyProtection="1">
      <alignment horizontal="right"/>
      <protection locked="0"/>
    </xf>
    <xf numFmtId="0" fontId="4" fillId="2" borderId="13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right"/>
      <protection locked="0"/>
    </xf>
    <xf numFmtId="0" fontId="4" fillId="2" borderId="13" xfId="0" applyFont="1" applyFill="1" applyBorder="1" applyAlignment="1" applyProtection="1">
      <alignment horizontal="right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left"/>
      <protection locked="0"/>
    </xf>
    <xf numFmtId="0" fontId="4" fillId="2" borderId="12" xfId="0" applyFont="1" applyFill="1" applyBorder="1" applyProtection="1">
      <protection locked="0"/>
    </xf>
    <xf numFmtId="0" fontId="4" fillId="2" borderId="18" xfId="0" applyFont="1" applyFill="1" applyBorder="1" applyProtection="1">
      <protection locked="0"/>
    </xf>
    <xf numFmtId="0" fontId="4" fillId="2" borderId="19" xfId="0" applyFont="1" applyFill="1" applyBorder="1" applyProtection="1">
      <protection locked="0"/>
    </xf>
    <xf numFmtId="0" fontId="4" fillId="2" borderId="12" xfId="0" applyFont="1" applyFill="1" applyBorder="1" applyAlignment="1" applyProtection="1">
      <alignment horizontal="left"/>
      <protection locked="0"/>
    </xf>
    <xf numFmtId="0" fontId="4" fillId="2" borderId="12" xfId="0" applyFont="1" applyFill="1" applyBorder="1" applyProtection="1">
      <protection locked="0"/>
    </xf>
    <xf numFmtId="0" fontId="4" fillId="2" borderId="12" xfId="0" applyFont="1" applyFill="1" applyBorder="1" applyAlignment="1" applyProtection="1">
      <alignment horizontal="left" vertical="top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11" fillId="3" borderId="2" xfId="1" applyFont="1" applyFill="1" applyBorder="1" applyAlignment="1" applyProtection="1">
      <alignment horizontal="center"/>
    </xf>
    <xf numFmtId="0" fontId="11" fillId="3" borderId="3" xfId="1" applyFont="1" applyFill="1" applyBorder="1" applyAlignment="1" applyProtection="1">
      <alignment horizontal="center"/>
    </xf>
    <xf numFmtId="0" fontId="11" fillId="3" borderId="4" xfId="1" applyFont="1" applyFill="1" applyBorder="1" applyAlignment="1" applyProtection="1">
      <alignment horizontal="center"/>
    </xf>
    <xf numFmtId="0" fontId="9" fillId="3" borderId="5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0" fontId="9" fillId="3" borderId="6" xfId="0" applyFont="1" applyFill="1" applyBorder="1" applyAlignment="1" applyProtection="1">
      <alignment horizontal="center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4" fillId="3" borderId="8" xfId="0" applyFont="1" applyFill="1" applyBorder="1" applyProtection="1"/>
    <xf numFmtId="0" fontId="7" fillId="3" borderId="7" xfId="0" applyFont="1" applyFill="1" applyBorder="1" applyProtection="1"/>
    <xf numFmtId="0" fontId="3" fillId="3" borderId="0" xfId="0" applyFont="1" applyFill="1" applyBorder="1" applyProtection="1"/>
    <xf numFmtId="0" fontId="14" fillId="3" borderId="0" xfId="0" applyFont="1" applyFill="1" applyBorder="1" applyProtection="1"/>
    <xf numFmtId="0" fontId="12" fillId="3" borderId="0" xfId="0" applyFont="1" applyFill="1" applyBorder="1" applyProtection="1"/>
    <xf numFmtId="0" fontId="5" fillId="3" borderId="7" xfId="0" applyFont="1" applyFill="1" applyBorder="1" applyProtection="1"/>
    <xf numFmtId="0" fontId="5" fillId="3" borderId="0" xfId="0" applyFont="1" applyFill="1" applyBorder="1" applyProtection="1"/>
    <xf numFmtId="0" fontId="5" fillId="3" borderId="0" xfId="0" applyFont="1" applyFill="1" applyBorder="1" applyProtection="1"/>
    <xf numFmtId="0" fontId="4" fillId="3" borderId="0" xfId="0" applyFont="1" applyFill="1" applyBorder="1" applyAlignment="1" applyProtection="1">
      <alignment horizontal="right"/>
    </xf>
    <xf numFmtId="0" fontId="4" fillId="4" borderId="12" xfId="0" applyFont="1" applyFill="1" applyBorder="1" applyProtection="1"/>
    <xf numFmtId="0" fontId="4" fillId="3" borderId="0" xfId="0" applyFont="1" applyFill="1" applyBorder="1" applyAlignment="1" applyProtection="1">
      <alignment horizontal="center"/>
    </xf>
    <xf numFmtId="0" fontId="5" fillId="3" borderId="7" xfId="0" applyFont="1" applyFill="1" applyBorder="1" applyProtection="1"/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3" fillId="3" borderId="7" xfId="0" applyFont="1" applyFill="1" applyBorder="1" applyProtection="1"/>
    <xf numFmtId="0" fontId="4" fillId="3" borderId="0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0" fontId="4" fillId="3" borderId="16" xfId="0" applyFont="1" applyFill="1" applyBorder="1" applyProtection="1"/>
    <xf numFmtId="0" fontId="4" fillId="3" borderId="17" xfId="0" applyFont="1" applyFill="1" applyBorder="1" applyProtection="1"/>
    <xf numFmtId="0" fontId="13" fillId="3" borderId="7" xfId="0" applyFont="1" applyFill="1" applyBorder="1" applyProtection="1"/>
    <xf numFmtId="0" fontId="8" fillId="3" borderId="15" xfId="0" applyFont="1" applyFill="1" applyBorder="1" applyAlignment="1" applyProtection="1">
      <alignment horizontal="center"/>
    </xf>
    <xf numFmtId="0" fontId="8" fillId="3" borderId="16" xfId="0" applyFont="1" applyFill="1" applyBorder="1" applyAlignment="1" applyProtection="1">
      <alignment horizontal="center"/>
    </xf>
    <xf numFmtId="0" fontId="8" fillId="3" borderId="17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4" fillId="3" borderId="0" xfId="0" applyFont="1" applyFill="1" applyBorder="1" applyProtection="1">
      <protection hidden="1"/>
    </xf>
    <xf numFmtId="0" fontId="12" fillId="3" borderId="0" xfId="0" applyFont="1" applyFill="1" applyBorder="1" applyProtection="1">
      <protection hidden="1"/>
    </xf>
    <xf numFmtId="0" fontId="4" fillId="3" borderId="8" xfId="0" applyFont="1" applyFill="1" applyBorder="1" applyProtection="1">
      <protection hidden="1"/>
    </xf>
    <xf numFmtId="0" fontId="4" fillId="3" borderId="0" xfId="0" applyFont="1" applyFill="1" applyBorder="1" applyAlignment="1" applyProtection="1">
      <alignment horizontal="right"/>
      <protection hidden="1"/>
    </xf>
    <xf numFmtId="0" fontId="12" fillId="3" borderId="8" xfId="0" applyFont="1" applyFill="1" applyBorder="1" applyProtection="1">
      <protection hidden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99CCFF"/>
      <color rgb="FFD5E3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rotator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_Options"/>
    </sheetNames>
    <sheetDataSet>
      <sheetData sheetId="0" refreshError="1"/>
      <sheetData sheetId="1" refreshError="1"/>
      <sheetData sheetId="2" refreshError="1"/>
      <sheetData sheetId="3">
        <row r="1">
          <cell r="AA1" t="str">
            <v>no</v>
          </cell>
          <cell r="AB1" t="str">
            <v>no</v>
          </cell>
          <cell r="AC1" t="str">
            <v>no</v>
          </cell>
          <cell r="AD1" t="str">
            <v>no</v>
          </cell>
          <cell r="AF1" t="str">
            <v>good</v>
          </cell>
          <cell r="AH1" t="str">
            <v>good</v>
          </cell>
          <cell r="AI1" t="str">
            <v>good</v>
          </cell>
        </row>
        <row r="2">
          <cell r="AA2" t="str">
            <v>light</v>
          </cell>
          <cell r="AB2" t="str">
            <v>light</v>
          </cell>
          <cell r="AC2" t="str">
            <v>a bit</v>
          </cell>
          <cell r="AD2" t="str">
            <v>a bit</v>
          </cell>
          <cell r="AF2" t="str">
            <v>regular</v>
          </cell>
          <cell r="AH2" t="str">
            <v>regular</v>
          </cell>
          <cell r="AI2" t="str">
            <v>regular</v>
          </cell>
        </row>
        <row r="3">
          <cell r="AA3" t="str">
            <v>hard</v>
          </cell>
          <cell r="AB3" t="str">
            <v>hard</v>
          </cell>
          <cell r="AC3" t="str">
            <v>a lot</v>
          </cell>
          <cell r="AD3" t="str">
            <v>a lot</v>
          </cell>
          <cell r="AF3" t="str">
            <v>bad</v>
          </cell>
          <cell r="AH3" t="str">
            <v>bad</v>
          </cell>
          <cell r="AI3" t="str">
            <v>bad</v>
          </cell>
        </row>
        <row r="4">
          <cell r="AA4" t="str">
            <v>very hard</v>
          </cell>
          <cell r="AB4" t="str">
            <v>very hard</v>
          </cell>
          <cell r="AH4" t="str">
            <v>a lot of broken liners</v>
          </cell>
          <cell r="AI4" t="str">
            <v>a lot of broken liners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hyperlink" Target="http://www.thecementgrindingoffice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"/>
  <sheetViews>
    <sheetView workbookViewId="0"/>
  </sheetViews>
  <sheetFormatPr baseColWidth="10" defaultRowHeight="15" x14ac:dyDescent="0.25"/>
  <sheetData>
    <row r="1" spans="3:5" x14ac:dyDescent="0.25">
      <c r="C1" t="s">
        <v>352</v>
      </c>
      <c r="D1" t="s">
        <v>344</v>
      </c>
      <c r="E1" t="s">
        <v>343</v>
      </c>
    </row>
    <row r="2" spans="3:5" x14ac:dyDescent="0.25">
      <c r="C2" t="s">
        <v>351</v>
      </c>
    </row>
    <row r="3" spans="3:5" x14ac:dyDescent="0.25">
      <c r="C3" t="s">
        <v>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H178"/>
  <sheetViews>
    <sheetView tabSelected="1" workbookViewId="0">
      <selection activeCell="D37" sqref="D37"/>
    </sheetView>
  </sheetViews>
  <sheetFormatPr baseColWidth="10" defaultColWidth="0" defaultRowHeight="12" zeroHeight="1" x14ac:dyDescent="0.2"/>
  <cols>
    <col min="1" max="1" width="30.42578125" style="2" customWidth="1"/>
    <col min="2" max="8" width="13.140625" style="2" customWidth="1"/>
    <col min="9" max="16384" width="9.140625" style="2" hidden="1"/>
  </cols>
  <sheetData>
    <row r="1" spans="1:8" ht="21.75" thickTop="1" x14ac:dyDescent="0.35">
      <c r="A1" s="16" t="s">
        <v>329</v>
      </c>
      <c r="B1" s="17"/>
      <c r="C1" s="17"/>
      <c r="D1" s="17"/>
      <c r="E1" s="17"/>
      <c r="F1" s="17"/>
      <c r="G1" s="17"/>
      <c r="H1" s="18"/>
    </row>
    <row r="2" spans="1:8" x14ac:dyDescent="0.2">
      <c r="A2" s="19" t="s">
        <v>330</v>
      </c>
      <c r="B2" s="20"/>
      <c r="C2" s="20"/>
      <c r="D2" s="20"/>
      <c r="E2" s="20"/>
      <c r="F2" s="20"/>
      <c r="G2" s="20"/>
      <c r="H2" s="21"/>
    </row>
    <row r="3" spans="1:8" ht="5.0999999999999996" customHeight="1" x14ac:dyDescent="0.2">
      <c r="A3" s="22"/>
      <c r="B3" s="23"/>
      <c r="C3" s="23"/>
      <c r="D3" s="23"/>
      <c r="E3" s="23"/>
      <c r="F3" s="23"/>
      <c r="G3" s="23"/>
      <c r="H3" s="24"/>
    </row>
    <row r="4" spans="1:8" ht="15.75" x14ac:dyDescent="0.25">
      <c r="A4" s="25" t="s">
        <v>328</v>
      </c>
      <c r="B4" s="23"/>
      <c r="C4" s="23"/>
      <c r="D4" s="23"/>
      <c r="E4" s="23"/>
      <c r="F4" s="23"/>
      <c r="G4" s="23"/>
      <c r="H4" s="24"/>
    </row>
    <row r="5" spans="1:8" x14ac:dyDescent="0.2">
      <c r="A5" s="22"/>
      <c r="B5" s="23"/>
      <c r="C5" s="23"/>
      <c r="D5" s="23"/>
      <c r="E5" s="23"/>
      <c r="F5" s="23"/>
      <c r="G5" s="23"/>
      <c r="H5" s="24"/>
    </row>
    <row r="6" spans="1:8" ht="15.75" x14ac:dyDescent="0.25">
      <c r="A6" s="25" t="s">
        <v>0</v>
      </c>
      <c r="B6" s="26"/>
      <c r="C6" s="23"/>
      <c r="D6" s="23"/>
      <c r="E6" s="23"/>
      <c r="F6" s="23"/>
      <c r="G6" s="23"/>
      <c r="H6" s="24"/>
    </row>
    <row r="7" spans="1:8" x14ac:dyDescent="0.2">
      <c r="A7" s="22" t="s">
        <v>1</v>
      </c>
      <c r="B7" s="13"/>
      <c r="C7" s="13"/>
      <c r="D7" s="13"/>
      <c r="E7" s="23"/>
      <c r="F7" s="23"/>
      <c r="G7" s="23"/>
      <c r="H7" s="24"/>
    </row>
    <row r="8" spans="1:8" x14ac:dyDescent="0.2">
      <c r="A8" s="22" t="s">
        <v>2</v>
      </c>
      <c r="B8" s="13"/>
      <c r="C8" s="13"/>
      <c r="D8" s="13"/>
      <c r="E8" s="23"/>
      <c r="F8" s="23"/>
      <c r="G8" s="23"/>
      <c r="H8" s="24"/>
    </row>
    <row r="9" spans="1:8" x14ac:dyDescent="0.2">
      <c r="A9" s="22" t="s">
        <v>3</v>
      </c>
      <c r="B9" s="13"/>
      <c r="C9" s="13"/>
      <c r="D9" s="51"/>
      <c r="E9" s="51"/>
      <c r="F9" s="51"/>
      <c r="G9" s="23"/>
      <c r="H9" s="24"/>
    </row>
    <row r="10" spans="1:8" x14ac:dyDescent="0.2">
      <c r="A10" s="22" t="s">
        <v>4</v>
      </c>
      <c r="B10" s="9"/>
      <c r="C10" s="27"/>
      <c r="D10" s="52"/>
      <c r="E10" s="52" t="s">
        <v>7</v>
      </c>
      <c r="F10" s="52"/>
      <c r="G10" s="23"/>
      <c r="H10" s="24"/>
    </row>
    <row r="11" spans="1:8" x14ac:dyDescent="0.2">
      <c r="A11" s="22" t="s">
        <v>5</v>
      </c>
      <c r="B11" s="9"/>
      <c r="C11" s="27"/>
      <c r="D11" s="52"/>
      <c r="E11" s="52" t="s">
        <v>164</v>
      </c>
      <c r="F11" s="52"/>
      <c r="G11" s="23"/>
      <c r="H11" s="24"/>
    </row>
    <row r="12" spans="1:8" x14ac:dyDescent="0.2">
      <c r="A12" s="22" t="s">
        <v>6</v>
      </c>
      <c r="B12" s="9"/>
      <c r="C12" s="27"/>
      <c r="D12" s="52"/>
      <c r="E12" s="52"/>
      <c r="F12" s="52"/>
      <c r="G12" s="23"/>
      <c r="H12" s="24"/>
    </row>
    <row r="13" spans="1:8" x14ac:dyDescent="0.2">
      <c r="A13" s="22" t="s">
        <v>8</v>
      </c>
      <c r="B13" s="3"/>
      <c r="C13" s="27" t="s">
        <v>9</v>
      </c>
      <c r="D13" s="52"/>
      <c r="E13" s="52" t="s">
        <v>17</v>
      </c>
      <c r="F13" s="52"/>
      <c r="G13" s="23"/>
      <c r="H13" s="24"/>
    </row>
    <row r="14" spans="1:8" x14ac:dyDescent="0.2">
      <c r="A14" s="22" t="s">
        <v>10</v>
      </c>
      <c r="B14" s="3"/>
      <c r="C14" s="27" t="s">
        <v>9</v>
      </c>
      <c r="D14" s="52"/>
      <c r="E14" s="52" t="s">
        <v>165</v>
      </c>
      <c r="F14" s="52"/>
      <c r="G14" s="23"/>
      <c r="H14" s="24"/>
    </row>
    <row r="15" spans="1:8" x14ac:dyDescent="0.2">
      <c r="A15" s="22" t="s">
        <v>11</v>
      </c>
      <c r="B15" s="3"/>
      <c r="C15" s="27" t="s">
        <v>12</v>
      </c>
      <c r="D15" s="52" t="s">
        <v>19</v>
      </c>
      <c r="E15" s="52" t="s">
        <v>166</v>
      </c>
      <c r="F15" s="52" t="s">
        <v>21</v>
      </c>
      <c r="G15" s="23"/>
      <c r="H15" s="24"/>
    </row>
    <row r="16" spans="1:8" x14ac:dyDescent="0.2">
      <c r="A16" s="22" t="s">
        <v>13</v>
      </c>
      <c r="B16" s="3" t="s">
        <v>14</v>
      </c>
      <c r="C16" s="27" t="s">
        <v>15</v>
      </c>
      <c r="D16" s="52" t="s">
        <v>168</v>
      </c>
      <c r="E16" s="52" t="s">
        <v>331</v>
      </c>
      <c r="F16" s="52" t="s">
        <v>169</v>
      </c>
      <c r="G16" s="23"/>
      <c r="H16" s="24"/>
    </row>
    <row r="17" spans="1:8" x14ac:dyDescent="0.2">
      <c r="A17" s="22" t="s">
        <v>16</v>
      </c>
      <c r="B17" s="9"/>
      <c r="C17" s="27"/>
      <c r="D17" s="52"/>
      <c r="E17" s="52"/>
      <c r="F17" s="52"/>
      <c r="G17" s="23"/>
      <c r="H17" s="24"/>
    </row>
    <row r="18" spans="1:8" x14ac:dyDescent="0.2">
      <c r="A18" s="22" t="s">
        <v>18</v>
      </c>
      <c r="B18" s="9"/>
      <c r="C18" s="27"/>
      <c r="D18" s="52"/>
      <c r="E18" s="52"/>
      <c r="F18" s="52"/>
      <c r="G18" s="23"/>
      <c r="H18" s="24"/>
    </row>
    <row r="19" spans="1:8" x14ac:dyDescent="0.2">
      <c r="A19" s="22" t="s">
        <v>20</v>
      </c>
      <c r="B19" s="9"/>
      <c r="C19" s="27"/>
      <c r="D19" s="52" t="s">
        <v>23</v>
      </c>
      <c r="E19" s="52"/>
      <c r="F19" s="52"/>
      <c r="G19" s="23"/>
      <c r="H19" s="24"/>
    </row>
    <row r="20" spans="1:8" x14ac:dyDescent="0.2">
      <c r="A20" s="22" t="s">
        <v>22</v>
      </c>
      <c r="B20" s="9"/>
      <c r="C20" s="27"/>
      <c r="D20" s="52" t="s">
        <v>59</v>
      </c>
      <c r="E20" s="52"/>
      <c r="F20" s="52"/>
      <c r="G20" s="23"/>
      <c r="H20" s="24"/>
    </row>
    <row r="21" spans="1:8" x14ac:dyDescent="0.2">
      <c r="A21" s="22" t="s">
        <v>24</v>
      </c>
      <c r="B21" s="13"/>
      <c r="C21" s="13"/>
      <c r="D21" s="13"/>
      <c r="E21" s="23"/>
      <c r="F21" s="23"/>
      <c r="G21" s="23"/>
      <c r="H21" s="24"/>
    </row>
    <row r="22" spans="1:8" x14ac:dyDescent="0.2">
      <c r="A22" s="29" t="s">
        <v>148</v>
      </c>
      <c r="B22" s="30" t="s">
        <v>25</v>
      </c>
      <c r="C22" s="23"/>
      <c r="D22" s="31" t="s">
        <v>149</v>
      </c>
      <c r="E22" s="31"/>
      <c r="F22" s="30"/>
      <c r="G22" s="23"/>
      <c r="H22" s="24"/>
    </row>
    <row r="23" spans="1:8" x14ac:dyDescent="0.2">
      <c r="A23" s="22" t="s">
        <v>26</v>
      </c>
      <c r="B23" s="3"/>
      <c r="C23" s="23" t="s">
        <v>9</v>
      </c>
      <c r="D23" s="30"/>
      <c r="E23" s="23"/>
      <c r="F23" s="30"/>
      <c r="G23" s="23"/>
      <c r="H23" s="24"/>
    </row>
    <row r="24" spans="1:8" x14ac:dyDescent="0.2">
      <c r="A24" s="22" t="s">
        <v>27</v>
      </c>
      <c r="B24" s="3"/>
      <c r="C24" s="23" t="s">
        <v>9</v>
      </c>
      <c r="D24" s="3"/>
      <c r="E24" s="23" t="s">
        <v>189</v>
      </c>
      <c r="F24" s="32"/>
      <c r="G24" s="23"/>
      <c r="H24" s="24"/>
    </row>
    <row r="25" spans="1:8" x14ac:dyDescent="0.2">
      <c r="A25" s="22" t="s">
        <v>28</v>
      </c>
      <c r="B25" s="3"/>
      <c r="C25" s="23" t="s">
        <v>9</v>
      </c>
      <c r="D25" s="3"/>
      <c r="E25" s="23" t="s">
        <v>9</v>
      </c>
      <c r="F25" s="32"/>
      <c r="G25" s="23"/>
      <c r="H25" s="24"/>
    </row>
    <row r="26" spans="1:8" x14ac:dyDescent="0.2">
      <c r="A26" s="22" t="s">
        <v>150</v>
      </c>
      <c r="B26" s="32"/>
      <c r="C26" s="32"/>
      <c r="D26" s="12"/>
      <c r="E26" s="12"/>
      <c r="F26" s="32"/>
      <c r="G26" s="23"/>
      <c r="H26" s="24"/>
    </row>
    <row r="27" spans="1:8" x14ac:dyDescent="0.2">
      <c r="A27" s="22" t="s">
        <v>151</v>
      </c>
      <c r="B27" s="32"/>
      <c r="C27" s="23"/>
      <c r="D27" s="3"/>
      <c r="E27" s="23" t="s">
        <v>29</v>
      </c>
      <c r="F27" s="32"/>
      <c r="G27" s="23"/>
      <c r="H27" s="24"/>
    </row>
    <row r="28" spans="1:8" x14ac:dyDescent="0.2">
      <c r="A28" s="22" t="s">
        <v>152</v>
      </c>
      <c r="B28" s="32"/>
      <c r="C28" s="23"/>
      <c r="D28" s="3"/>
      <c r="E28" s="23" t="s">
        <v>9</v>
      </c>
      <c r="F28" s="32"/>
      <c r="G28" s="23"/>
      <c r="H28" s="24"/>
    </row>
    <row r="29" spans="1:8" x14ac:dyDescent="0.2">
      <c r="A29" s="22" t="s">
        <v>153</v>
      </c>
      <c r="B29" s="32"/>
      <c r="C29" s="32"/>
      <c r="D29" s="12"/>
      <c r="E29" s="12"/>
      <c r="F29" s="32"/>
      <c r="G29" s="23"/>
      <c r="H29" s="24"/>
    </row>
    <row r="30" spans="1:8" x14ac:dyDescent="0.2">
      <c r="A30" s="22" t="s">
        <v>154</v>
      </c>
      <c r="B30" s="23"/>
      <c r="C30" s="23"/>
      <c r="D30" s="9"/>
      <c r="E30" s="23" t="s">
        <v>29</v>
      </c>
      <c r="F30" s="23"/>
      <c r="G30" s="23"/>
      <c r="H30" s="24"/>
    </row>
    <row r="31" spans="1:8" x14ac:dyDescent="0.2">
      <c r="A31" s="22" t="s">
        <v>155</v>
      </c>
      <c r="B31" s="32"/>
      <c r="C31" s="23"/>
      <c r="D31" s="3"/>
      <c r="E31" s="23" t="s">
        <v>9</v>
      </c>
      <c r="F31" s="32"/>
      <c r="G31" s="23"/>
      <c r="H31" s="24"/>
    </row>
    <row r="32" spans="1:8" x14ac:dyDescent="0.2">
      <c r="A32" s="22" t="s">
        <v>30</v>
      </c>
      <c r="B32" s="12" t="s">
        <v>31</v>
      </c>
      <c r="C32" s="12"/>
      <c r="D32" s="13" t="s">
        <v>157</v>
      </c>
      <c r="E32" s="13"/>
      <c r="F32" s="23"/>
      <c r="G32" s="23"/>
      <c r="H32" s="24"/>
    </row>
    <row r="33" spans="1:8" x14ac:dyDescent="0.2">
      <c r="A33" s="22" t="s">
        <v>32</v>
      </c>
      <c r="B33" s="3"/>
      <c r="C33" s="23" t="s">
        <v>29</v>
      </c>
      <c r="D33" s="3"/>
      <c r="E33" s="23" t="s">
        <v>29</v>
      </c>
      <c r="F33" s="32"/>
      <c r="G33" s="23"/>
      <c r="H33" s="24"/>
    </row>
    <row r="34" spans="1:8" x14ac:dyDescent="0.2">
      <c r="A34" s="22" t="s">
        <v>33</v>
      </c>
      <c r="B34" s="3"/>
      <c r="C34" s="23" t="s">
        <v>9</v>
      </c>
      <c r="D34" s="3"/>
      <c r="E34" s="23" t="s">
        <v>9</v>
      </c>
      <c r="F34" s="32"/>
      <c r="G34" s="23"/>
      <c r="H34" s="24"/>
    </row>
    <row r="35" spans="1:8" x14ac:dyDescent="0.2">
      <c r="A35" s="22" t="s">
        <v>156</v>
      </c>
      <c r="B35" s="32"/>
      <c r="C35" s="23"/>
      <c r="D35" s="3"/>
      <c r="E35" s="23" t="s">
        <v>9</v>
      </c>
      <c r="F35" s="32"/>
      <c r="G35" s="23"/>
      <c r="H35" s="24"/>
    </row>
    <row r="36" spans="1:8" x14ac:dyDescent="0.2">
      <c r="A36" s="29" t="s">
        <v>34</v>
      </c>
      <c r="B36" s="30"/>
      <c r="C36" s="23"/>
      <c r="D36" s="30"/>
      <c r="E36" s="23"/>
      <c r="F36" s="23"/>
      <c r="G36" s="23"/>
      <c r="H36" s="24"/>
    </row>
    <row r="37" spans="1:8" x14ac:dyDescent="0.2">
      <c r="A37" s="22" t="s">
        <v>35</v>
      </c>
      <c r="B37" s="23"/>
      <c r="C37" s="23"/>
      <c r="D37" s="9"/>
      <c r="E37" s="23" t="s">
        <v>36</v>
      </c>
      <c r="F37" s="23"/>
      <c r="G37" s="23"/>
      <c r="H37" s="24"/>
    </row>
    <row r="38" spans="1:8" x14ac:dyDescent="0.2">
      <c r="A38" s="22" t="s">
        <v>37</v>
      </c>
      <c r="B38" s="23"/>
      <c r="C38" s="23"/>
      <c r="D38" s="9"/>
      <c r="E38" s="23" t="s">
        <v>36</v>
      </c>
      <c r="F38" s="23"/>
      <c r="G38" s="23"/>
      <c r="H38" s="24"/>
    </row>
    <row r="39" spans="1:8" x14ac:dyDescent="0.2">
      <c r="A39" s="22" t="s">
        <v>38</v>
      </c>
      <c r="B39" s="23"/>
      <c r="C39" s="23"/>
      <c r="D39" s="9"/>
      <c r="E39" s="23" t="s">
        <v>36</v>
      </c>
      <c r="F39" s="23"/>
      <c r="G39" s="23"/>
      <c r="H39" s="24"/>
    </row>
    <row r="40" spans="1:8" x14ac:dyDescent="0.2">
      <c r="A40" s="22" t="s">
        <v>39</v>
      </c>
      <c r="B40" s="23"/>
      <c r="C40" s="23"/>
      <c r="D40" s="9"/>
      <c r="E40" s="23" t="s">
        <v>36</v>
      </c>
      <c r="F40" s="23"/>
      <c r="G40" s="23"/>
      <c r="H40" s="24"/>
    </row>
    <row r="41" spans="1:8" x14ac:dyDescent="0.2">
      <c r="A41" s="22" t="s">
        <v>40</v>
      </c>
      <c r="B41" s="23"/>
      <c r="C41" s="23"/>
      <c r="D41" s="9"/>
      <c r="E41" s="23" t="s">
        <v>36</v>
      </c>
      <c r="F41" s="23"/>
      <c r="G41" s="23"/>
      <c r="H41" s="24"/>
    </row>
    <row r="42" spans="1:8" x14ac:dyDescent="0.2">
      <c r="A42" s="22" t="s">
        <v>41</v>
      </c>
      <c r="B42" s="23"/>
      <c r="C42" s="23"/>
      <c r="D42" s="9"/>
      <c r="E42" s="23" t="s">
        <v>36</v>
      </c>
      <c r="F42" s="23"/>
      <c r="G42" s="23"/>
      <c r="H42" s="24"/>
    </row>
    <row r="43" spans="1:8" x14ac:dyDescent="0.2">
      <c r="A43" s="22" t="s">
        <v>42</v>
      </c>
      <c r="B43" s="23"/>
      <c r="C43" s="23"/>
      <c r="D43" s="9"/>
      <c r="E43" s="23" t="s">
        <v>36</v>
      </c>
      <c r="F43" s="23"/>
      <c r="G43" s="23"/>
      <c r="H43" s="24"/>
    </row>
    <row r="44" spans="1:8" x14ac:dyDescent="0.2">
      <c r="A44" s="22" t="s">
        <v>43</v>
      </c>
      <c r="B44" s="23"/>
      <c r="C44" s="23"/>
      <c r="D44" s="9"/>
      <c r="E44" s="23" t="s">
        <v>36</v>
      </c>
      <c r="F44" s="23"/>
      <c r="G44" s="23"/>
      <c r="H44" s="24"/>
    </row>
    <row r="45" spans="1:8" x14ac:dyDescent="0.2">
      <c r="A45" s="22" t="s">
        <v>44</v>
      </c>
      <c r="B45" s="23"/>
      <c r="C45" s="23"/>
      <c r="D45" s="9"/>
      <c r="E45" s="23" t="s">
        <v>36</v>
      </c>
      <c r="F45" s="23"/>
      <c r="G45" s="23"/>
      <c r="H45" s="24"/>
    </row>
    <row r="46" spans="1:8" x14ac:dyDescent="0.2">
      <c r="A46" s="22" t="s">
        <v>45</v>
      </c>
      <c r="B46" s="23"/>
      <c r="C46" s="23"/>
      <c r="D46" s="33">
        <f>SUM(D37:D45)</f>
        <v>0</v>
      </c>
      <c r="E46" s="23" t="s">
        <v>36</v>
      </c>
      <c r="F46" s="23"/>
      <c r="G46" s="23"/>
      <c r="H46" s="24"/>
    </row>
    <row r="47" spans="1:8" x14ac:dyDescent="0.2">
      <c r="A47" s="22" t="s">
        <v>46</v>
      </c>
      <c r="B47" s="32"/>
      <c r="C47" s="23"/>
      <c r="D47" s="3"/>
      <c r="E47" s="23" t="s">
        <v>47</v>
      </c>
      <c r="F47" s="32"/>
      <c r="G47" s="23"/>
      <c r="H47" s="24"/>
    </row>
    <row r="48" spans="1:8" x14ac:dyDescent="0.2">
      <c r="A48" s="29" t="s">
        <v>48</v>
      </c>
      <c r="B48" s="30"/>
      <c r="C48" s="23"/>
      <c r="D48" s="51"/>
      <c r="E48" s="51"/>
      <c r="F48" s="51"/>
      <c r="G48" s="51"/>
      <c r="H48" s="53"/>
    </row>
    <row r="49" spans="1:8" x14ac:dyDescent="0.2">
      <c r="A49" s="22" t="s">
        <v>49</v>
      </c>
      <c r="B49" s="9"/>
      <c r="C49" s="23"/>
      <c r="D49" s="52"/>
      <c r="E49" s="52"/>
      <c r="F49" s="52" t="s">
        <v>332</v>
      </c>
      <c r="G49" s="51"/>
      <c r="H49" s="53"/>
    </row>
    <row r="50" spans="1:8" x14ac:dyDescent="0.2">
      <c r="A50" s="22" t="s">
        <v>5</v>
      </c>
      <c r="B50" s="9"/>
      <c r="C50" s="23"/>
      <c r="D50" s="52"/>
      <c r="E50" s="52"/>
      <c r="F50" s="52" t="s">
        <v>333</v>
      </c>
      <c r="G50" s="51"/>
      <c r="H50" s="53"/>
    </row>
    <row r="51" spans="1:8" x14ac:dyDescent="0.2">
      <c r="A51" s="22" t="s">
        <v>50</v>
      </c>
      <c r="B51" s="9"/>
      <c r="C51" s="23"/>
      <c r="D51" s="52" t="s">
        <v>19</v>
      </c>
      <c r="E51" s="52" t="s">
        <v>158</v>
      </c>
      <c r="F51" s="52" t="s">
        <v>334</v>
      </c>
      <c r="G51" s="51"/>
      <c r="H51" s="53"/>
    </row>
    <row r="52" spans="1:8" x14ac:dyDescent="0.2">
      <c r="A52" s="22" t="s">
        <v>18</v>
      </c>
      <c r="B52" s="9"/>
      <c r="C52" s="23"/>
      <c r="D52" s="52" t="s">
        <v>168</v>
      </c>
      <c r="E52" s="52" t="s">
        <v>159</v>
      </c>
      <c r="F52" s="52" t="s">
        <v>335</v>
      </c>
      <c r="G52" s="51"/>
      <c r="H52" s="53"/>
    </row>
    <row r="53" spans="1:8" x14ac:dyDescent="0.2">
      <c r="A53" s="22" t="s">
        <v>11</v>
      </c>
      <c r="B53" s="3"/>
      <c r="C53" s="23" t="s">
        <v>12</v>
      </c>
      <c r="D53" s="52"/>
      <c r="E53" s="52"/>
      <c r="F53" s="52"/>
      <c r="G53" s="51"/>
      <c r="H53" s="53"/>
    </row>
    <row r="54" spans="1:8" x14ac:dyDescent="0.2">
      <c r="A54" s="29" t="s">
        <v>51</v>
      </c>
      <c r="B54" s="30"/>
      <c r="C54" s="23"/>
      <c r="D54" s="52"/>
      <c r="E54" s="52"/>
      <c r="F54" s="52"/>
      <c r="G54" s="51"/>
      <c r="H54" s="53"/>
    </row>
    <row r="55" spans="1:8" x14ac:dyDescent="0.2">
      <c r="A55" s="22" t="s">
        <v>49</v>
      </c>
      <c r="B55" s="8"/>
      <c r="C55" s="23" t="s">
        <v>14</v>
      </c>
      <c r="D55" s="52"/>
      <c r="E55" s="52"/>
      <c r="F55" s="52"/>
      <c r="G55" s="51"/>
      <c r="H55" s="53"/>
    </row>
    <row r="56" spans="1:8" x14ac:dyDescent="0.2">
      <c r="A56" s="22" t="s">
        <v>52</v>
      </c>
      <c r="B56" s="9"/>
      <c r="C56" s="23"/>
      <c r="D56" s="52"/>
      <c r="E56" s="52"/>
      <c r="F56" s="52"/>
      <c r="G56" s="51"/>
      <c r="H56" s="53"/>
    </row>
    <row r="57" spans="1:8" x14ac:dyDescent="0.2">
      <c r="A57" s="22" t="s">
        <v>5</v>
      </c>
      <c r="B57" s="9"/>
      <c r="C57" s="23"/>
      <c r="D57" s="52"/>
      <c r="E57" s="52" t="s">
        <v>59</v>
      </c>
      <c r="F57" s="52"/>
      <c r="G57" s="51"/>
      <c r="H57" s="53"/>
    </row>
    <row r="58" spans="1:8" x14ac:dyDescent="0.2">
      <c r="A58" s="22" t="s">
        <v>50</v>
      </c>
      <c r="B58" s="9"/>
      <c r="C58" s="23"/>
      <c r="D58" s="52"/>
      <c r="E58" s="52" t="s">
        <v>63</v>
      </c>
      <c r="F58" s="52" t="s">
        <v>63</v>
      </c>
      <c r="G58" s="51"/>
      <c r="H58" s="53"/>
    </row>
    <row r="59" spans="1:8" x14ac:dyDescent="0.2">
      <c r="A59" s="22" t="s">
        <v>54</v>
      </c>
      <c r="B59" s="3"/>
      <c r="C59" s="23" t="s">
        <v>9</v>
      </c>
      <c r="D59" s="52"/>
      <c r="E59" s="52" t="s">
        <v>170</v>
      </c>
      <c r="F59" s="52" t="s">
        <v>170</v>
      </c>
      <c r="G59" s="51"/>
      <c r="H59" s="53"/>
    </row>
    <row r="60" spans="1:8" x14ac:dyDescent="0.2">
      <c r="A60" s="22" t="s">
        <v>55</v>
      </c>
      <c r="B60" s="3"/>
      <c r="C60" s="23" t="s">
        <v>56</v>
      </c>
      <c r="D60" s="3"/>
      <c r="E60" s="23" t="s">
        <v>57</v>
      </c>
      <c r="F60" s="23"/>
      <c r="G60" s="23"/>
      <c r="H60" s="24"/>
    </row>
    <row r="61" spans="1:8" x14ac:dyDescent="0.2">
      <c r="A61" s="22" t="s">
        <v>58</v>
      </c>
      <c r="B61" s="9"/>
      <c r="C61" s="23"/>
      <c r="D61" s="51"/>
      <c r="E61" s="51"/>
      <c r="F61" s="51"/>
      <c r="G61" s="51"/>
      <c r="H61" s="24"/>
    </row>
    <row r="62" spans="1:8" x14ac:dyDescent="0.2">
      <c r="A62" s="22" t="s">
        <v>60</v>
      </c>
      <c r="B62" s="3"/>
      <c r="C62" s="23" t="s">
        <v>61</v>
      </c>
      <c r="D62" s="51"/>
      <c r="E62" s="51"/>
      <c r="F62" s="51"/>
      <c r="G62" s="51"/>
      <c r="H62" s="24"/>
    </row>
    <row r="63" spans="1:8" x14ac:dyDescent="0.2">
      <c r="A63" s="29" t="s">
        <v>62</v>
      </c>
      <c r="B63" s="30"/>
      <c r="C63" s="23"/>
      <c r="D63" s="51"/>
      <c r="E63" s="51"/>
      <c r="F63" s="51"/>
      <c r="G63" s="51"/>
      <c r="H63" s="24"/>
    </row>
    <row r="64" spans="1:8" x14ac:dyDescent="0.2">
      <c r="A64" s="22" t="s">
        <v>49</v>
      </c>
      <c r="B64" s="9"/>
      <c r="C64" s="23"/>
      <c r="D64" s="52" t="s">
        <v>23</v>
      </c>
      <c r="E64" s="51"/>
      <c r="F64" s="51"/>
      <c r="G64" s="51"/>
      <c r="H64" s="24"/>
    </row>
    <row r="65" spans="1:8" x14ac:dyDescent="0.2">
      <c r="A65" s="22" t="s">
        <v>64</v>
      </c>
      <c r="B65" s="9"/>
      <c r="C65" s="23"/>
      <c r="D65" s="52" t="s">
        <v>59</v>
      </c>
      <c r="E65" s="51"/>
      <c r="F65" s="51"/>
      <c r="G65" s="51"/>
      <c r="H65" s="24"/>
    </row>
    <row r="66" spans="1:8" x14ac:dyDescent="0.2">
      <c r="A66" s="22" t="s">
        <v>65</v>
      </c>
      <c r="B66" s="9"/>
      <c r="C66" s="23"/>
      <c r="D66" s="51"/>
      <c r="E66" s="51"/>
      <c r="F66" s="51"/>
      <c r="G66" s="51"/>
      <c r="H66" s="24"/>
    </row>
    <row r="67" spans="1:8" x14ac:dyDescent="0.2">
      <c r="A67" s="22" t="s">
        <v>66</v>
      </c>
      <c r="B67" s="3"/>
      <c r="C67" s="23" t="s">
        <v>57</v>
      </c>
      <c r="D67" s="51"/>
      <c r="E67" s="51"/>
      <c r="F67" s="51"/>
      <c r="G67" s="51"/>
      <c r="H67" s="24"/>
    </row>
    <row r="68" spans="1:8" x14ac:dyDescent="0.2">
      <c r="A68" s="22" t="s">
        <v>67</v>
      </c>
      <c r="B68" s="3"/>
      <c r="C68" s="23" t="s">
        <v>56</v>
      </c>
      <c r="D68" s="3"/>
      <c r="E68" s="23" t="s">
        <v>57</v>
      </c>
      <c r="F68" s="23"/>
      <c r="G68" s="23"/>
      <c r="H68" s="24"/>
    </row>
    <row r="69" spans="1:8" x14ac:dyDescent="0.2">
      <c r="A69" s="22" t="s">
        <v>60</v>
      </c>
      <c r="B69" s="3"/>
      <c r="C69" s="23" t="s">
        <v>61</v>
      </c>
      <c r="D69" s="23"/>
      <c r="E69" s="23"/>
      <c r="F69" s="23"/>
      <c r="G69" s="23"/>
      <c r="H69" s="24"/>
    </row>
    <row r="70" spans="1:8" x14ac:dyDescent="0.2">
      <c r="A70" s="29" t="s">
        <v>68</v>
      </c>
      <c r="B70" s="13"/>
      <c r="C70" s="13"/>
      <c r="D70" s="13"/>
      <c r="E70" s="13"/>
      <c r="F70" s="23"/>
      <c r="G70" s="23"/>
      <c r="H70" s="24"/>
    </row>
    <row r="71" spans="1:8" x14ac:dyDescent="0.2">
      <c r="A71" s="22"/>
      <c r="B71" s="23"/>
      <c r="C71" s="23"/>
      <c r="D71" s="23"/>
      <c r="E71" s="23"/>
      <c r="F71" s="23"/>
      <c r="G71" s="23"/>
      <c r="H71" s="24"/>
    </row>
    <row r="72" spans="1:8" ht="15.75" x14ac:dyDescent="0.25">
      <c r="A72" s="25" t="s">
        <v>69</v>
      </c>
      <c r="B72" s="23"/>
      <c r="C72" s="23"/>
      <c r="D72" s="23"/>
      <c r="E72" s="23"/>
      <c r="F72" s="23"/>
      <c r="G72" s="23"/>
      <c r="H72" s="24"/>
    </row>
    <row r="73" spans="1:8" x14ac:dyDescent="0.2">
      <c r="A73" s="22" t="s">
        <v>70</v>
      </c>
      <c r="B73" s="3"/>
      <c r="C73" s="23" t="s">
        <v>12</v>
      </c>
      <c r="D73" s="23"/>
      <c r="E73" s="23"/>
      <c r="F73" s="23"/>
      <c r="G73" s="23"/>
      <c r="H73" s="24"/>
    </row>
    <row r="74" spans="1:8" x14ac:dyDescent="0.2">
      <c r="A74" s="22" t="s">
        <v>71</v>
      </c>
      <c r="B74" s="3"/>
      <c r="C74" s="23" t="s">
        <v>12</v>
      </c>
      <c r="D74" s="23"/>
      <c r="E74" s="23"/>
      <c r="F74" s="23"/>
      <c r="G74" s="23"/>
      <c r="H74" s="24"/>
    </row>
    <row r="75" spans="1:8" x14ac:dyDescent="0.2">
      <c r="A75" s="22" t="s">
        <v>72</v>
      </c>
      <c r="B75" s="3"/>
      <c r="C75" s="23" t="s">
        <v>61</v>
      </c>
      <c r="D75" s="23"/>
      <c r="E75" s="23"/>
      <c r="F75" s="23"/>
      <c r="G75" s="23"/>
      <c r="H75" s="24"/>
    </row>
    <row r="76" spans="1:8" x14ac:dyDescent="0.2">
      <c r="A76" s="22" t="s">
        <v>73</v>
      </c>
      <c r="B76" s="3"/>
      <c r="C76" s="23" t="s">
        <v>61</v>
      </c>
      <c r="D76" s="23"/>
      <c r="E76" s="23"/>
      <c r="F76" s="23"/>
      <c r="G76" s="23"/>
      <c r="H76" s="24"/>
    </row>
    <row r="77" spans="1:8" x14ac:dyDescent="0.2">
      <c r="A77" s="22" t="s">
        <v>74</v>
      </c>
      <c r="B77" s="3"/>
      <c r="C77" s="23" t="s">
        <v>57</v>
      </c>
      <c r="D77" s="23"/>
      <c r="E77" s="23"/>
      <c r="F77" s="23"/>
      <c r="G77" s="23"/>
      <c r="H77" s="24"/>
    </row>
    <row r="78" spans="1:8" x14ac:dyDescent="0.2">
      <c r="A78" s="22" t="s">
        <v>75</v>
      </c>
      <c r="B78" s="3"/>
      <c r="C78" s="23" t="s">
        <v>57</v>
      </c>
      <c r="D78" s="23"/>
      <c r="E78" s="23"/>
      <c r="F78" s="23"/>
      <c r="G78" s="23"/>
      <c r="H78" s="24"/>
    </row>
    <row r="79" spans="1:8" x14ac:dyDescent="0.2">
      <c r="A79" s="29" t="s">
        <v>76</v>
      </c>
      <c r="B79" s="34" t="s">
        <v>77</v>
      </c>
      <c r="C79" s="34" t="s">
        <v>78</v>
      </c>
      <c r="D79" s="7" t="s">
        <v>79</v>
      </c>
      <c r="E79" s="7" t="s">
        <v>79</v>
      </c>
      <c r="F79" s="7" t="s">
        <v>79</v>
      </c>
      <c r="G79" s="23"/>
      <c r="H79" s="24"/>
    </row>
    <row r="80" spans="1:8" x14ac:dyDescent="0.2">
      <c r="A80" s="22" t="s">
        <v>80</v>
      </c>
      <c r="B80" s="3"/>
      <c r="C80" s="3"/>
      <c r="D80" s="3"/>
      <c r="E80" s="3"/>
      <c r="F80" s="3"/>
      <c r="G80" s="23" t="s">
        <v>57</v>
      </c>
      <c r="H80" s="24"/>
    </row>
    <row r="81" spans="1:8" x14ac:dyDescent="0.2">
      <c r="A81" s="22" t="s">
        <v>81</v>
      </c>
      <c r="B81" s="3"/>
      <c r="C81" s="3"/>
      <c r="D81" s="3"/>
      <c r="E81" s="3"/>
      <c r="F81" s="3"/>
      <c r="G81" s="23" t="s">
        <v>82</v>
      </c>
      <c r="H81" s="24"/>
    </row>
    <row r="82" spans="1:8" x14ac:dyDescent="0.2">
      <c r="A82" s="22" t="s">
        <v>192</v>
      </c>
      <c r="B82" s="3"/>
      <c r="C82" s="3"/>
      <c r="D82" s="3"/>
      <c r="E82" s="3"/>
      <c r="F82" s="3"/>
      <c r="G82" s="32"/>
      <c r="H82" s="24"/>
    </row>
    <row r="83" spans="1:8" x14ac:dyDescent="0.2">
      <c r="A83" s="35" t="s">
        <v>83</v>
      </c>
      <c r="B83" s="31"/>
      <c r="C83" s="23"/>
      <c r="D83" s="23"/>
      <c r="E83" s="23"/>
      <c r="F83" s="23"/>
      <c r="G83" s="23"/>
      <c r="H83" s="24"/>
    </row>
    <row r="84" spans="1:8" x14ac:dyDescent="0.2">
      <c r="A84" s="36" t="s">
        <v>84</v>
      </c>
      <c r="B84" s="37"/>
      <c r="C84" s="37"/>
      <c r="D84" s="37"/>
      <c r="E84" s="23"/>
      <c r="F84" s="23"/>
      <c r="G84" s="23"/>
      <c r="H84" s="24"/>
    </row>
    <row r="85" spans="1:8" x14ac:dyDescent="0.2">
      <c r="A85" s="22"/>
      <c r="B85" s="23"/>
      <c r="C85" s="34" t="s">
        <v>77</v>
      </c>
      <c r="D85" s="34" t="s">
        <v>78</v>
      </c>
      <c r="E85" s="7" t="s">
        <v>79</v>
      </c>
      <c r="F85" s="7" t="s">
        <v>79</v>
      </c>
      <c r="G85" s="7" t="s">
        <v>79</v>
      </c>
      <c r="H85" s="24"/>
    </row>
    <row r="86" spans="1:8" x14ac:dyDescent="0.2">
      <c r="A86" s="11"/>
      <c r="B86" s="23" t="s">
        <v>85</v>
      </c>
      <c r="C86" s="9"/>
      <c r="D86" s="9"/>
      <c r="E86" s="9"/>
      <c r="F86" s="9"/>
      <c r="G86" s="9"/>
      <c r="H86" s="24"/>
    </row>
    <row r="87" spans="1:8" x14ac:dyDescent="0.2">
      <c r="A87" s="11"/>
      <c r="B87" s="23" t="s">
        <v>86</v>
      </c>
      <c r="C87" s="9"/>
      <c r="D87" s="9"/>
      <c r="E87" s="9"/>
      <c r="F87" s="9"/>
      <c r="G87" s="9"/>
      <c r="H87" s="24"/>
    </row>
    <row r="88" spans="1:8" x14ac:dyDescent="0.2">
      <c r="A88" s="11"/>
      <c r="B88" s="23" t="s">
        <v>87</v>
      </c>
      <c r="C88" s="9"/>
      <c r="D88" s="9"/>
      <c r="E88" s="9"/>
      <c r="F88" s="9"/>
      <c r="G88" s="9"/>
      <c r="H88" s="24"/>
    </row>
    <row r="89" spans="1:8" x14ac:dyDescent="0.2">
      <c r="A89" s="11"/>
      <c r="B89" s="23" t="s">
        <v>88</v>
      </c>
      <c r="C89" s="9"/>
      <c r="D89" s="9"/>
      <c r="E89" s="9"/>
      <c r="F89" s="9"/>
      <c r="G89" s="9"/>
      <c r="H89" s="24"/>
    </row>
    <row r="90" spans="1:8" x14ac:dyDescent="0.2">
      <c r="A90" s="11"/>
      <c r="B90" s="23" t="s">
        <v>89</v>
      </c>
      <c r="C90" s="9"/>
      <c r="D90" s="9"/>
      <c r="E90" s="9"/>
      <c r="F90" s="9"/>
      <c r="G90" s="9"/>
      <c r="H90" s="24"/>
    </row>
    <row r="91" spans="1:8" x14ac:dyDescent="0.2">
      <c r="A91" s="11"/>
      <c r="B91" s="23" t="s">
        <v>90</v>
      </c>
      <c r="C91" s="9"/>
      <c r="D91" s="9"/>
      <c r="E91" s="9"/>
      <c r="F91" s="9"/>
      <c r="G91" s="9"/>
      <c r="H91" s="24"/>
    </row>
    <row r="92" spans="1:8" x14ac:dyDescent="0.2">
      <c r="A92" s="11"/>
      <c r="B92" s="23" t="s">
        <v>91</v>
      </c>
      <c r="C92" s="9"/>
      <c r="D92" s="9"/>
      <c r="E92" s="9"/>
      <c r="F92" s="9"/>
      <c r="G92" s="9"/>
      <c r="H92" s="24"/>
    </row>
    <row r="93" spans="1:8" x14ac:dyDescent="0.2">
      <c r="A93" s="11"/>
      <c r="B93" s="23" t="s">
        <v>92</v>
      </c>
      <c r="C93" s="9"/>
      <c r="D93" s="9"/>
      <c r="E93" s="9"/>
      <c r="F93" s="9"/>
      <c r="G93" s="9"/>
      <c r="H93" s="24"/>
    </row>
    <row r="94" spans="1:8" x14ac:dyDescent="0.2">
      <c r="A94" s="11"/>
      <c r="B94" s="23" t="s">
        <v>93</v>
      </c>
      <c r="C94" s="9"/>
      <c r="D94" s="9"/>
      <c r="E94" s="9"/>
      <c r="F94" s="9"/>
      <c r="G94" s="9"/>
      <c r="H94" s="24"/>
    </row>
    <row r="95" spans="1:8" x14ac:dyDescent="0.2">
      <c r="A95" s="29" t="s">
        <v>94</v>
      </c>
      <c r="B95" s="30"/>
      <c r="C95" s="30"/>
      <c r="D95" s="30"/>
      <c r="E95" s="30"/>
      <c r="F95" s="23"/>
      <c r="G95" s="23"/>
      <c r="H95" s="24"/>
    </row>
    <row r="96" spans="1:8" x14ac:dyDescent="0.2">
      <c r="A96" s="22" t="s">
        <v>95</v>
      </c>
      <c r="B96" s="3"/>
      <c r="C96" s="32"/>
      <c r="D96" s="54"/>
      <c r="E96" s="32"/>
      <c r="F96" s="23"/>
      <c r="G96" s="23"/>
      <c r="H96" s="24"/>
    </row>
    <row r="97" spans="1:8" x14ac:dyDescent="0.2">
      <c r="A97" s="22" t="s">
        <v>96</v>
      </c>
      <c r="B97" s="3"/>
      <c r="C97" s="32"/>
      <c r="D97" s="54"/>
      <c r="E97" s="32"/>
      <c r="F97" s="23"/>
      <c r="G97" s="23"/>
      <c r="H97" s="24"/>
    </row>
    <row r="98" spans="1:8" x14ac:dyDescent="0.2">
      <c r="A98" s="11" t="s">
        <v>97</v>
      </c>
      <c r="B98" s="3"/>
      <c r="C98" s="32"/>
      <c r="D98" s="54"/>
      <c r="E98" s="32"/>
      <c r="F98" s="23"/>
      <c r="G98" s="23"/>
      <c r="H98" s="24"/>
    </row>
    <row r="99" spans="1:8" x14ac:dyDescent="0.2">
      <c r="A99" s="11" t="s">
        <v>98</v>
      </c>
      <c r="B99" s="3"/>
      <c r="C99" s="32"/>
      <c r="D99" s="54"/>
      <c r="E99" s="32"/>
      <c r="F99" s="23"/>
      <c r="G99" s="23"/>
      <c r="H99" s="24"/>
    </row>
    <row r="100" spans="1:8" x14ac:dyDescent="0.2">
      <c r="A100" s="11" t="s">
        <v>99</v>
      </c>
      <c r="B100" s="3"/>
      <c r="C100" s="32"/>
      <c r="D100" s="54"/>
      <c r="E100" s="32"/>
      <c r="F100" s="23"/>
      <c r="G100" s="23"/>
      <c r="H100" s="24"/>
    </row>
    <row r="101" spans="1:8" x14ac:dyDescent="0.2">
      <c r="A101" s="22" t="s">
        <v>193</v>
      </c>
      <c r="B101" s="3"/>
      <c r="C101" s="23" t="s">
        <v>47</v>
      </c>
      <c r="D101" s="54"/>
      <c r="E101" s="32"/>
      <c r="F101" s="23"/>
      <c r="G101" s="23"/>
      <c r="H101" s="24"/>
    </row>
    <row r="102" spans="1:8" x14ac:dyDescent="0.2">
      <c r="A102" s="22" t="s">
        <v>194</v>
      </c>
      <c r="B102" s="3"/>
      <c r="C102" s="23" t="s">
        <v>47</v>
      </c>
      <c r="D102" s="54"/>
      <c r="E102" s="32"/>
      <c r="F102" s="23"/>
      <c r="G102" s="23"/>
      <c r="H102" s="24"/>
    </row>
    <row r="103" spans="1:8" x14ac:dyDescent="0.2">
      <c r="A103" s="22" t="s">
        <v>100</v>
      </c>
      <c r="B103" s="3"/>
      <c r="C103" s="23" t="s">
        <v>101</v>
      </c>
      <c r="D103" s="54"/>
      <c r="E103" s="32"/>
      <c r="F103" s="23"/>
      <c r="G103" s="23"/>
      <c r="H103" s="24"/>
    </row>
    <row r="104" spans="1:8" x14ac:dyDescent="0.2">
      <c r="A104" s="22" t="s">
        <v>102</v>
      </c>
      <c r="B104" s="3"/>
      <c r="C104" s="23" t="s">
        <v>103</v>
      </c>
      <c r="D104" s="54"/>
      <c r="E104" s="32"/>
      <c r="F104" s="23"/>
      <c r="G104" s="23"/>
      <c r="H104" s="24"/>
    </row>
    <row r="105" spans="1:8" x14ac:dyDescent="0.2">
      <c r="A105" s="22" t="s">
        <v>104</v>
      </c>
      <c r="B105" s="3"/>
      <c r="C105" s="23" t="s">
        <v>103</v>
      </c>
      <c r="D105" s="54"/>
      <c r="E105" s="32"/>
      <c r="F105" s="23"/>
      <c r="G105" s="23"/>
      <c r="H105" s="24"/>
    </row>
    <row r="106" spans="1:8" x14ac:dyDescent="0.2">
      <c r="A106" s="22" t="s">
        <v>105</v>
      </c>
      <c r="B106" s="3"/>
      <c r="C106" s="23" t="s">
        <v>106</v>
      </c>
      <c r="D106" s="54"/>
      <c r="E106" s="32"/>
      <c r="F106" s="23"/>
      <c r="G106" s="23"/>
      <c r="H106" s="24"/>
    </row>
    <row r="107" spans="1:8" x14ac:dyDescent="0.2">
      <c r="A107" s="22"/>
      <c r="B107" s="23"/>
      <c r="C107" s="23"/>
      <c r="D107" s="51"/>
      <c r="E107" s="23"/>
      <c r="F107" s="23"/>
      <c r="G107" s="23"/>
      <c r="H107" s="24"/>
    </row>
    <row r="108" spans="1:8" ht="15.75" x14ac:dyDescent="0.25">
      <c r="A108" s="25" t="s">
        <v>107</v>
      </c>
      <c r="B108" s="23"/>
      <c r="C108" s="23"/>
      <c r="D108" s="51"/>
      <c r="E108" s="23"/>
      <c r="F108" s="23"/>
      <c r="G108" s="23"/>
      <c r="H108" s="24"/>
    </row>
    <row r="109" spans="1:8" x14ac:dyDescent="0.2">
      <c r="A109" s="38" t="s">
        <v>25</v>
      </c>
      <c r="B109" s="23"/>
      <c r="C109" s="23"/>
      <c r="D109" s="52" t="s">
        <v>109</v>
      </c>
      <c r="E109" s="23"/>
      <c r="F109" s="23"/>
      <c r="G109" s="23"/>
      <c r="H109" s="24"/>
    </row>
    <row r="110" spans="1:8" x14ac:dyDescent="0.2">
      <c r="A110" s="22" t="s">
        <v>171</v>
      </c>
      <c r="B110" s="4"/>
      <c r="C110" s="23"/>
      <c r="D110" s="52" t="s">
        <v>172</v>
      </c>
      <c r="E110" s="23"/>
      <c r="F110" s="23"/>
      <c r="G110" s="23"/>
      <c r="H110" s="24"/>
    </row>
    <row r="111" spans="1:8" x14ac:dyDescent="0.2">
      <c r="A111" s="22" t="s">
        <v>174</v>
      </c>
      <c r="B111" s="15" t="s">
        <v>14</v>
      </c>
      <c r="C111" s="15"/>
      <c r="D111" s="52" t="s">
        <v>173</v>
      </c>
      <c r="E111" s="23"/>
      <c r="F111" s="23"/>
      <c r="G111" s="23"/>
      <c r="H111" s="24"/>
    </row>
    <row r="112" spans="1:8" x14ac:dyDescent="0.2">
      <c r="A112" s="22" t="s">
        <v>118</v>
      </c>
      <c r="B112" s="5"/>
      <c r="C112" s="23" t="s">
        <v>29</v>
      </c>
      <c r="D112" s="51"/>
      <c r="E112" s="51"/>
      <c r="F112" s="51"/>
      <c r="G112" s="51"/>
      <c r="H112" s="53"/>
    </row>
    <row r="113" spans="1:8" x14ac:dyDescent="0.2">
      <c r="A113" s="22" t="s">
        <v>119</v>
      </c>
      <c r="B113" s="9"/>
      <c r="C113" s="23"/>
      <c r="D113" s="51"/>
      <c r="E113" s="51"/>
      <c r="F113" s="51"/>
      <c r="G113" s="51"/>
      <c r="H113" s="53"/>
    </row>
    <row r="114" spans="1:8" x14ac:dyDescent="0.2">
      <c r="A114" s="22" t="s">
        <v>120</v>
      </c>
      <c r="B114" s="9"/>
      <c r="C114" s="23"/>
      <c r="D114" s="23"/>
      <c r="E114" s="51"/>
      <c r="F114" s="51"/>
      <c r="G114" s="51"/>
      <c r="H114" s="53"/>
    </row>
    <row r="115" spans="1:8" x14ac:dyDescent="0.2">
      <c r="A115" s="22" t="s">
        <v>121</v>
      </c>
      <c r="B115" s="14"/>
      <c r="C115" s="14"/>
      <c r="D115" s="14"/>
      <c r="E115" s="51"/>
      <c r="F115" s="51"/>
      <c r="G115" s="51"/>
      <c r="H115" s="53"/>
    </row>
    <row r="116" spans="1:8" x14ac:dyDescent="0.2">
      <c r="A116" s="22"/>
      <c r="B116" s="14"/>
      <c r="C116" s="14"/>
      <c r="D116" s="14"/>
      <c r="E116" s="51"/>
      <c r="F116" s="51"/>
      <c r="G116" s="51"/>
      <c r="H116" s="53"/>
    </row>
    <row r="117" spans="1:8" x14ac:dyDescent="0.2">
      <c r="A117" s="22"/>
      <c r="B117" s="14"/>
      <c r="C117" s="14"/>
      <c r="D117" s="14"/>
      <c r="E117" s="51"/>
      <c r="F117" s="51"/>
      <c r="G117" s="51"/>
      <c r="H117" s="53"/>
    </row>
    <row r="118" spans="1:8" x14ac:dyDescent="0.2">
      <c r="A118" s="38" t="s">
        <v>178</v>
      </c>
      <c r="B118" s="23"/>
      <c r="C118" s="23"/>
      <c r="D118" s="23"/>
      <c r="E118" s="51"/>
      <c r="F118" s="51"/>
      <c r="G118" s="51"/>
      <c r="H118" s="53"/>
    </row>
    <row r="119" spans="1:8" x14ac:dyDescent="0.2">
      <c r="A119" s="22" t="s">
        <v>108</v>
      </c>
      <c r="B119" s="6"/>
      <c r="C119" s="23" t="s">
        <v>47</v>
      </c>
      <c r="D119" s="28" t="s">
        <v>336</v>
      </c>
      <c r="E119" s="52"/>
      <c r="F119" s="52" t="s">
        <v>109</v>
      </c>
      <c r="G119" s="52" t="s">
        <v>59</v>
      </c>
      <c r="H119" s="55" t="s">
        <v>109</v>
      </c>
    </row>
    <row r="120" spans="1:8" x14ac:dyDescent="0.2">
      <c r="A120" s="22" t="s">
        <v>180</v>
      </c>
      <c r="B120" s="15" t="s">
        <v>14</v>
      </c>
      <c r="C120" s="15"/>
      <c r="D120" s="28" t="s">
        <v>172</v>
      </c>
      <c r="E120" s="52"/>
      <c r="F120" s="52" t="s">
        <v>172</v>
      </c>
      <c r="G120" s="52" t="s">
        <v>337</v>
      </c>
      <c r="H120" s="55" t="s">
        <v>172</v>
      </c>
    </row>
    <row r="121" spans="1:8" x14ac:dyDescent="0.2">
      <c r="A121" s="22" t="s">
        <v>179</v>
      </c>
      <c r="B121" s="15" t="s">
        <v>14</v>
      </c>
      <c r="C121" s="15"/>
      <c r="D121" s="28" t="s">
        <v>173</v>
      </c>
      <c r="E121" s="52"/>
      <c r="F121" s="52" t="s">
        <v>338</v>
      </c>
      <c r="G121" s="52" t="s">
        <v>186</v>
      </c>
      <c r="H121" s="55" t="s">
        <v>173</v>
      </c>
    </row>
    <row r="122" spans="1:8" x14ac:dyDescent="0.2">
      <c r="A122" s="22" t="s">
        <v>110</v>
      </c>
      <c r="B122" s="5"/>
      <c r="C122" s="23" t="s">
        <v>29</v>
      </c>
      <c r="D122" s="28" t="s">
        <v>339</v>
      </c>
      <c r="E122" s="52"/>
      <c r="F122" s="52" t="s">
        <v>182</v>
      </c>
      <c r="G122" s="52" t="s">
        <v>187</v>
      </c>
      <c r="H122" s="55" t="s">
        <v>184</v>
      </c>
    </row>
    <row r="123" spans="1:8" x14ac:dyDescent="0.2">
      <c r="A123" s="22" t="s">
        <v>111</v>
      </c>
      <c r="B123" s="6"/>
      <c r="C123" s="23" t="s">
        <v>29</v>
      </c>
      <c r="D123" s="28"/>
      <c r="E123" s="52"/>
      <c r="F123" s="52" t="s">
        <v>340</v>
      </c>
      <c r="G123" s="52"/>
      <c r="H123" s="55"/>
    </row>
    <row r="124" spans="1:8" x14ac:dyDescent="0.2">
      <c r="A124" s="22" t="s">
        <v>112</v>
      </c>
      <c r="B124" s="15" t="s">
        <v>14</v>
      </c>
      <c r="C124" s="15"/>
      <c r="D124" s="23"/>
      <c r="E124" s="51"/>
      <c r="F124" s="51"/>
      <c r="G124" s="51"/>
      <c r="H124" s="53"/>
    </row>
    <row r="125" spans="1:8" x14ac:dyDescent="0.2">
      <c r="A125" s="22" t="s">
        <v>113</v>
      </c>
      <c r="B125" s="13"/>
      <c r="C125" s="13"/>
      <c r="D125" s="13"/>
      <c r="E125" s="52" t="s">
        <v>59</v>
      </c>
      <c r="F125" s="52" t="s">
        <v>109</v>
      </c>
      <c r="G125" s="52"/>
      <c r="H125" s="55" t="s">
        <v>109</v>
      </c>
    </row>
    <row r="126" spans="1:8" x14ac:dyDescent="0.2">
      <c r="A126" s="22" t="s">
        <v>123</v>
      </c>
      <c r="B126" s="9"/>
      <c r="C126" s="23"/>
      <c r="D126" s="23"/>
      <c r="E126" s="52" t="s">
        <v>176</v>
      </c>
      <c r="F126" s="52" t="s">
        <v>341</v>
      </c>
      <c r="G126" s="52"/>
      <c r="H126" s="55" t="s">
        <v>341</v>
      </c>
    </row>
    <row r="127" spans="1:8" x14ac:dyDescent="0.2">
      <c r="A127" s="22" t="s">
        <v>114</v>
      </c>
      <c r="B127" s="9"/>
      <c r="C127" s="23"/>
      <c r="D127" s="23"/>
      <c r="E127" s="52" t="s">
        <v>177</v>
      </c>
      <c r="F127" s="52" t="s">
        <v>173</v>
      </c>
      <c r="G127" s="52"/>
      <c r="H127" s="55" t="s">
        <v>173</v>
      </c>
    </row>
    <row r="128" spans="1:8" x14ac:dyDescent="0.2">
      <c r="A128" s="22" t="s">
        <v>115</v>
      </c>
      <c r="B128" s="9"/>
      <c r="C128" s="23"/>
      <c r="D128" s="23"/>
      <c r="E128" s="52"/>
      <c r="F128" s="52" t="s">
        <v>342</v>
      </c>
      <c r="G128" s="52"/>
      <c r="H128" s="55"/>
    </row>
    <row r="129" spans="1:8" x14ac:dyDescent="0.2">
      <c r="A129" s="22" t="s">
        <v>116</v>
      </c>
      <c r="B129" s="4"/>
      <c r="C129" s="23"/>
      <c r="D129" s="23"/>
      <c r="E129" s="51"/>
      <c r="F129" s="51"/>
      <c r="G129" s="51"/>
      <c r="H129" s="53"/>
    </row>
    <row r="130" spans="1:8" x14ac:dyDescent="0.2">
      <c r="A130" s="22" t="s">
        <v>117</v>
      </c>
      <c r="B130" s="15" t="s">
        <v>14</v>
      </c>
      <c r="C130" s="15"/>
      <c r="D130" s="23"/>
      <c r="E130" s="51"/>
      <c r="F130" s="51"/>
      <c r="G130" s="51"/>
      <c r="H130" s="53"/>
    </row>
    <row r="131" spans="1:8" x14ac:dyDescent="0.2">
      <c r="A131" s="22" t="s">
        <v>118</v>
      </c>
      <c r="B131" s="5"/>
      <c r="C131" s="23" t="s">
        <v>29</v>
      </c>
      <c r="D131" s="23"/>
      <c r="E131" s="51"/>
      <c r="F131" s="51"/>
      <c r="G131" s="51"/>
      <c r="H131" s="53"/>
    </row>
    <row r="132" spans="1:8" x14ac:dyDescent="0.2">
      <c r="A132" s="22" t="s">
        <v>119</v>
      </c>
      <c r="B132" s="9"/>
      <c r="C132" s="23"/>
      <c r="D132" s="23"/>
      <c r="E132" s="51"/>
      <c r="F132" s="51"/>
      <c r="G132" s="51"/>
      <c r="H132" s="53"/>
    </row>
    <row r="133" spans="1:8" x14ac:dyDescent="0.2">
      <c r="A133" s="22" t="s">
        <v>120</v>
      </c>
      <c r="B133" s="9"/>
      <c r="C133" s="23"/>
      <c r="D133" s="23"/>
      <c r="E133" s="51"/>
      <c r="F133" s="51"/>
      <c r="G133" s="51"/>
      <c r="H133" s="53"/>
    </row>
    <row r="134" spans="1:8" x14ac:dyDescent="0.2">
      <c r="A134" s="22" t="s">
        <v>121</v>
      </c>
      <c r="B134" s="14" t="s">
        <v>122</v>
      </c>
      <c r="C134" s="14"/>
      <c r="D134" s="14"/>
      <c r="E134" s="51"/>
      <c r="F134" s="51"/>
      <c r="G134" s="51"/>
      <c r="H134" s="53"/>
    </row>
    <row r="135" spans="1:8" x14ac:dyDescent="0.2">
      <c r="A135" s="22"/>
      <c r="B135" s="14"/>
      <c r="C135" s="14"/>
      <c r="D135" s="14"/>
      <c r="E135" s="51"/>
      <c r="F135" s="51"/>
      <c r="G135" s="51"/>
      <c r="H135" s="53"/>
    </row>
    <row r="136" spans="1:8" x14ac:dyDescent="0.2">
      <c r="A136" s="22"/>
      <c r="B136" s="14"/>
      <c r="C136" s="14"/>
      <c r="D136" s="14"/>
      <c r="E136" s="51"/>
      <c r="F136" s="51"/>
      <c r="G136" s="51"/>
      <c r="H136" s="53"/>
    </row>
    <row r="137" spans="1:8" x14ac:dyDescent="0.2">
      <c r="A137" s="22"/>
      <c r="B137" s="39"/>
      <c r="C137" s="39"/>
      <c r="D137" s="39"/>
      <c r="E137" s="51"/>
      <c r="F137" s="51"/>
      <c r="G137" s="51"/>
      <c r="H137" s="53"/>
    </row>
    <row r="138" spans="1:8" ht="15.75" x14ac:dyDescent="0.25">
      <c r="A138" s="25" t="s">
        <v>124</v>
      </c>
      <c r="B138" s="23"/>
      <c r="C138" s="23"/>
      <c r="D138" s="23"/>
      <c r="E138" s="51"/>
      <c r="F138" s="51"/>
      <c r="G138" s="51"/>
      <c r="H138" s="53"/>
    </row>
    <row r="139" spans="1:8" x14ac:dyDescent="0.2">
      <c r="A139" s="38" t="s">
        <v>125</v>
      </c>
      <c r="B139" s="23"/>
      <c r="C139" s="23"/>
      <c r="D139" s="23"/>
      <c r="E139" s="51"/>
      <c r="F139" s="51"/>
      <c r="G139" s="51"/>
      <c r="H139" s="53"/>
    </row>
    <row r="140" spans="1:8" x14ac:dyDescent="0.2">
      <c r="A140" s="22" t="s">
        <v>126</v>
      </c>
      <c r="B140" s="23"/>
      <c r="C140" s="23"/>
      <c r="D140" s="23"/>
      <c r="E140" s="51"/>
      <c r="F140" s="51"/>
      <c r="G140" s="51"/>
      <c r="H140" s="53"/>
    </row>
    <row r="141" spans="1:8" x14ac:dyDescent="0.2">
      <c r="A141" s="36" t="s">
        <v>84</v>
      </c>
      <c r="B141" s="37"/>
      <c r="C141" s="37"/>
      <c r="D141" s="37"/>
      <c r="E141" s="23"/>
      <c r="F141" s="23"/>
      <c r="G141" s="23"/>
      <c r="H141" s="24"/>
    </row>
    <row r="142" spans="1:8" x14ac:dyDescent="0.2">
      <c r="A142" s="29"/>
      <c r="B142" s="34" t="s">
        <v>127</v>
      </c>
      <c r="C142" s="34" t="s">
        <v>128</v>
      </c>
      <c r="D142" s="34" t="s">
        <v>129</v>
      </c>
      <c r="E142" s="34" t="s">
        <v>130</v>
      </c>
      <c r="F142" s="34" t="s">
        <v>190</v>
      </c>
      <c r="G142" s="34" t="s">
        <v>191</v>
      </c>
      <c r="H142" s="24"/>
    </row>
    <row r="143" spans="1:8" x14ac:dyDescent="0.2">
      <c r="A143" s="11" t="s">
        <v>85</v>
      </c>
      <c r="B143" s="9"/>
      <c r="C143" s="9"/>
      <c r="D143" s="9"/>
      <c r="E143" s="9"/>
      <c r="F143" s="9"/>
      <c r="G143" s="9"/>
      <c r="H143" s="24"/>
    </row>
    <row r="144" spans="1:8" x14ac:dyDescent="0.2">
      <c r="A144" s="11" t="s">
        <v>86</v>
      </c>
      <c r="B144" s="9"/>
      <c r="C144" s="9"/>
      <c r="D144" s="9"/>
      <c r="E144" s="9"/>
      <c r="F144" s="9"/>
      <c r="G144" s="9"/>
      <c r="H144" s="24"/>
    </row>
    <row r="145" spans="1:8" x14ac:dyDescent="0.2">
      <c r="A145" s="11" t="s">
        <v>87</v>
      </c>
      <c r="B145" s="9"/>
      <c r="C145" s="9"/>
      <c r="D145" s="9"/>
      <c r="E145" s="9"/>
      <c r="F145" s="9"/>
      <c r="G145" s="9"/>
      <c r="H145" s="24"/>
    </row>
    <row r="146" spans="1:8" x14ac:dyDescent="0.2">
      <c r="A146" s="11" t="s">
        <v>88</v>
      </c>
      <c r="B146" s="9"/>
      <c r="C146" s="9"/>
      <c r="D146" s="9"/>
      <c r="E146" s="9"/>
      <c r="F146" s="9"/>
      <c r="G146" s="9"/>
      <c r="H146" s="24"/>
    </row>
    <row r="147" spans="1:8" x14ac:dyDescent="0.2">
      <c r="A147" s="11" t="s">
        <v>89</v>
      </c>
      <c r="B147" s="9"/>
      <c r="C147" s="9"/>
      <c r="D147" s="9"/>
      <c r="E147" s="9"/>
      <c r="F147" s="9"/>
      <c r="G147" s="9"/>
      <c r="H147" s="24"/>
    </row>
    <row r="148" spans="1:8" x14ac:dyDescent="0.2">
      <c r="A148" s="11" t="s">
        <v>90</v>
      </c>
      <c r="B148" s="9"/>
      <c r="C148" s="9"/>
      <c r="D148" s="9"/>
      <c r="E148" s="9"/>
      <c r="F148" s="9"/>
      <c r="G148" s="9"/>
      <c r="H148" s="24"/>
    </row>
    <row r="149" spans="1:8" x14ac:dyDescent="0.2">
      <c r="A149" s="11" t="s">
        <v>91</v>
      </c>
      <c r="B149" s="9"/>
      <c r="C149" s="9"/>
      <c r="D149" s="9"/>
      <c r="E149" s="9"/>
      <c r="F149" s="9"/>
      <c r="G149" s="9"/>
      <c r="H149" s="24"/>
    </row>
    <row r="150" spans="1:8" x14ac:dyDescent="0.2">
      <c r="A150" s="11" t="s">
        <v>92</v>
      </c>
      <c r="B150" s="9"/>
      <c r="C150" s="9"/>
      <c r="D150" s="9"/>
      <c r="E150" s="9"/>
      <c r="F150" s="9"/>
      <c r="G150" s="9"/>
      <c r="H150" s="24"/>
    </row>
    <row r="151" spans="1:8" x14ac:dyDescent="0.2">
      <c r="A151" s="11" t="s">
        <v>93</v>
      </c>
      <c r="B151" s="9"/>
      <c r="C151" s="9"/>
      <c r="D151" s="9"/>
      <c r="E151" s="9"/>
      <c r="F151" s="9"/>
      <c r="G151" s="9"/>
      <c r="H151" s="24"/>
    </row>
    <row r="152" spans="1:8" x14ac:dyDescent="0.2">
      <c r="A152" s="38" t="s">
        <v>131</v>
      </c>
      <c r="B152" s="23"/>
      <c r="C152" s="23"/>
      <c r="D152" s="23"/>
      <c r="E152" s="23"/>
      <c r="F152" s="23"/>
      <c r="G152" s="23"/>
      <c r="H152" s="24"/>
    </row>
    <row r="153" spans="1:8" x14ac:dyDescent="0.2">
      <c r="A153" s="36" t="s">
        <v>132</v>
      </c>
      <c r="B153" s="37"/>
      <c r="C153" s="37"/>
      <c r="D153" s="37"/>
      <c r="E153" s="23"/>
      <c r="F153" s="23"/>
      <c r="G153" s="23"/>
      <c r="H153" s="24"/>
    </row>
    <row r="154" spans="1:8" x14ac:dyDescent="0.2">
      <c r="A154" s="36" t="s">
        <v>133</v>
      </c>
      <c r="B154" s="37"/>
      <c r="C154" s="37"/>
      <c r="D154" s="23"/>
      <c r="E154" s="23"/>
      <c r="F154" s="23"/>
      <c r="G154" s="23"/>
      <c r="H154" s="24"/>
    </row>
    <row r="155" spans="1:8" x14ac:dyDescent="0.2">
      <c r="A155" s="22" t="s">
        <v>126</v>
      </c>
      <c r="B155" s="23"/>
      <c r="C155" s="23"/>
      <c r="D155" s="23"/>
      <c r="E155" s="23"/>
      <c r="F155" s="23"/>
      <c r="G155" s="23"/>
      <c r="H155" s="24"/>
    </row>
    <row r="156" spans="1:8" x14ac:dyDescent="0.2">
      <c r="A156" s="36" t="s">
        <v>84</v>
      </c>
      <c r="B156" s="37"/>
      <c r="C156" s="37"/>
      <c r="D156" s="37"/>
      <c r="E156" s="23"/>
      <c r="F156" s="23"/>
      <c r="G156" s="23" t="s">
        <v>14</v>
      </c>
      <c r="H156" s="24"/>
    </row>
    <row r="157" spans="1:8" x14ac:dyDescent="0.2">
      <c r="A157" s="22"/>
      <c r="B157" s="34" t="s">
        <v>134</v>
      </c>
      <c r="C157" s="34" t="s">
        <v>135</v>
      </c>
      <c r="D157" s="34" t="s">
        <v>136</v>
      </c>
      <c r="E157" s="34" t="s">
        <v>137</v>
      </c>
      <c r="F157" s="34" t="s">
        <v>138</v>
      </c>
      <c r="G157" s="7" t="s">
        <v>79</v>
      </c>
      <c r="H157" s="40" t="s">
        <v>195</v>
      </c>
    </row>
    <row r="158" spans="1:8" x14ac:dyDescent="0.2">
      <c r="A158" s="11" t="s">
        <v>88</v>
      </c>
      <c r="B158" s="9"/>
      <c r="C158" s="9"/>
      <c r="D158" s="9"/>
      <c r="E158" s="9"/>
      <c r="F158" s="9"/>
      <c r="G158" s="9"/>
      <c r="H158" s="10"/>
    </row>
    <row r="159" spans="1:8" x14ac:dyDescent="0.2">
      <c r="A159" s="11" t="s">
        <v>89</v>
      </c>
      <c r="B159" s="9"/>
      <c r="C159" s="9"/>
      <c r="D159" s="9"/>
      <c r="E159" s="9"/>
      <c r="F159" s="9"/>
      <c r="G159" s="9"/>
      <c r="H159" s="10"/>
    </row>
    <row r="160" spans="1:8" x14ac:dyDescent="0.2">
      <c r="A160" s="11" t="s">
        <v>90</v>
      </c>
      <c r="B160" s="9"/>
      <c r="C160" s="9"/>
      <c r="D160" s="9"/>
      <c r="E160" s="9"/>
      <c r="F160" s="9"/>
      <c r="G160" s="9"/>
      <c r="H160" s="10"/>
    </row>
    <row r="161" spans="1:8" x14ac:dyDescent="0.2">
      <c r="A161" s="11" t="s">
        <v>91</v>
      </c>
      <c r="B161" s="9"/>
      <c r="C161" s="9"/>
      <c r="D161" s="9"/>
      <c r="E161" s="9"/>
      <c r="F161" s="9"/>
      <c r="G161" s="9"/>
      <c r="H161" s="10"/>
    </row>
    <row r="162" spans="1:8" x14ac:dyDescent="0.2">
      <c r="A162" s="11" t="s">
        <v>139</v>
      </c>
      <c r="B162" s="9"/>
      <c r="C162" s="9"/>
      <c r="D162" s="9"/>
      <c r="E162" s="9"/>
      <c r="F162" s="9"/>
      <c r="G162" s="9"/>
      <c r="H162" s="10"/>
    </row>
    <row r="163" spans="1:8" x14ac:dyDescent="0.2">
      <c r="A163" s="11" t="s">
        <v>93</v>
      </c>
      <c r="B163" s="9"/>
      <c r="C163" s="9"/>
      <c r="D163" s="9"/>
      <c r="E163" s="9"/>
      <c r="F163" s="9"/>
      <c r="G163" s="9"/>
      <c r="H163" s="10"/>
    </row>
    <row r="164" spans="1:8" x14ac:dyDescent="0.2">
      <c r="A164" s="11" t="s">
        <v>140</v>
      </c>
      <c r="B164" s="9"/>
      <c r="C164" s="9"/>
      <c r="D164" s="9"/>
      <c r="E164" s="9"/>
      <c r="F164" s="9"/>
      <c r="G164" s="9"/>
      <c r="H164" s="10"/>
    </row>
    <row r="165" spans="1:8" x14ac:dyDescent="0.2">
      <c r="A165" s="11" t="s">
        <v>141</v>
      </c>
      <c r="B165" s="9"/>
      <c r="C165" s="9"/>
      <c r="D165" s="9"/>
      <c r="E165" s="9"/>
      <c r="F165" s="9"/>
      <c r="G165" s="9"/>
      <c r="H165" s="10"/>
    </row>
    <row r="166" spans="1:8" x14ac:dyDescent="0.2">
      <c r="A166" s="11" t="s">
        <v>142</v>
      </c>
      <c r="B166" s="9"/>
      <c r="C166" s="9"/>
      <c r="D166" s="9"/>
      <c r="E166" s="9"/>
      <c r="F166" s="9"/>
      <c r="G166" s="9"/>
      <c r="H166" s="10"/>
    </row>
    <row r="167" spans="1:8" x14ac:dyDescent="0.2">
      <c r="A167" s="11" t="s">
        <v>143</v>
      </c>
      <c r="B167" s="9"/>
      <c r="C167" s="9"/>
      <c r="D167" s="9"/>
      <c r="E167" s="9"/>
      <c r="F167" s="9"/>
      <c r="G167" s="9"/>
      <c r="H167" s="10"/>
    </row>
    <row r="168" spans="1:8" x14ac:dyDescent="0.2">
      <c r="A168" s="11" t="s">
        <v>144</v>
      </c>
      <c r="B168" s="9"/>
      <c r="C168" s="9"/>
      <c r="D168" s="9"/>
      <c r="E168" s="9"/>
      <c r="F168" s="9"/>
      <c r="G168" s="9"/>
      <c r="H168" s="10"/>
    </row>
    <row r="169" spans="1:8" x14ac:dyDescent="0.2">
      <c r="A169" s="11" t="s">
        <v>145</v>
      </c>
      <c r="B169" s="9"/>
      <c r="C169" s="9"/>
      <c r="D169" s="9"/>
      <c r="E169" s="9"/>
      <c r="F169" s="9"/>
      <c r="G169" s="9"/>
      <c r="H169" s="10"/>
    </row>
    <row r="170" spans="1:8" x14ac:dyDescent="0.2">
      <c r="A170" s="11" t="s">
        <v>146</v>
      </c>
      <c r="B170" s="9"/>
      <c r="C170" s="9"/>
      <c r="D170" s="9"/>
      <c r="E170" s="9"/>
      <c r="F170" s="9"/>
      <c r="G170" s="9"/>
      <c r="H170" s="10"/>
    </row>
    <row r="171" spans="1:8" x14ac:dyDescent="0.2">
      <c r="A171" s="11" t="s">
        <v>147</v>
      </c>
      <c r="B171" s="9"/>
      <c r="C171" s="9"/>
      <c r="D171" s="9"/>
      <c r="E171" s="9" t="s">
        <v>14</v>
      </c>
      <c r="F171" s="9"/>
      <c r="G171" s="9"/>
      <c r="H171" s="10"/>
    </row>
    <row r="172" spans="1:8" x14ac:dyDescent="0.2">
      <c r="A172" s="41"/>
      <c r="B172" s="42"/>
      <c r="C172" s="42"/>
      <c r="D172" s="42"/>
      <c r="E172" s="42"/>
      <c r="F172" s="42"/>
      <c r="G172" s="42"/>
      <c r="H172" s="43"/>
    </row>
    <row r="173" spans="1:8" ht="15.75" x14ac:dyDescent="0.25">
      <c r="A173" s="44" t="s">
        <v>345</v>
      </c>
      <c r="B173" s="23"/>
      <c r="C173" s="23"/>
      <c r="D173" s="23"/>
      <c r="E173" s="23"/>
      <c r="F173" s="23"/>
      <c r="G173" s="23"/>
      <c r="H173" s="24"/>
    </row>
    <row r="174" spans="1:8" ht="15" customHeight="1" x14ac:dyDescent="0.25">
      <c r="A174" s="44" t="s">
        <v>346</v>
      </c>
      <c r="B174" s="23"/>
      <c r="C174" s="23"/>
      <c r="D174" s="23"/>
      <c r="E174" s="23"/>
      <c r="F174" s="23"/>
      <c r="G174" s="23"/>
      <c r="H174" s="24"/>
    </row>
    <row r="175" spans="1:8" ht="15" customHeight="1" x14ac:dyDescent="0.2">
      <c r="A175" s="22"/>
      <c r="B175" s="23"/>
      <c r="C175" s="23"/>
      <c r="D175" s="23"/>
      <c r="E175" s="23"/>
      <c r="F175" s="23"/>
      <c r="G175" s="23"/>
      <c r="H175" s="24"/>
    </row>
    <row r="176" spans="1:8" ht="21" x14ac:dyDescent="0.35">
      <c r="A176" s="45" t="s">
        <v>329</v>
      </c>
      <c r="B176" s="46"/>
      <c r="C176" s="46"/>
      <c r="D176" s="46"/>
      <c r="E176" s="46"/>
      <c r="F176" s="46"/>
      <c r="G176" s="46"/>
      <c r="H176" s="47"/>
    </row>
    <row r="177" spans="1:8" ht="12.75" thickBot="1" x14ac:dyDescent="0.25">
      <c r="A177" s="48" t="s">
        <v>330</v>
      </c>
      <c r="B177" s="49"/>
      <c r="C177" s="49"/>
      <c r="D177" s="49"/>
      <c r="E177" s="49"/>
      <c r="F177" s="49"/>
      <c r="G177" s="49"/>
      <c r="H177" s="50"/>
    </row>
    <row r="178" spans="1:8" ht="12.75" hidden="1" thickTop="1" x14ac:dyDescent="0.2"/>
  </sheetData>
  <sheetProtection password="F5CD" sheet="1" objects="1" scenarios="1"/>
  <mergeCells count="28">
    <mergeCell ref="A1:H1"/>
    <mergeCell ref="A2:H2"/>
    <mergeCell ref="A176:H176"/>
    <mergeCell ref="A177:H177"/>
    <mergeCell ref="B111:C111"/>
    <mergeCell ref="B120:C120"/>
    <mergeCell ref="B121:C121"/>
    <mergeCell ref="B124:C124"/>
    <mergeCell ref="B130:C130"/>
    <mergeCell ref="D29:E29"/>
    <mergeCell ref="B125:D125"/>
    <mergeCell ref="B134:D136"/>
    <mergeCell ref="A153:D153"/>
    <mergeCell ref="B32:C32"/>
    <mergeCell ref="D32:E32"/>
    <mergeCell ref="B70:E70"/>
    <mergeCell ref="B115:D117"/>
    <mergeCell ref="A156:D156"/>
    <mergeCell ref="A154:C154"/>
    <mergeCell ref="A141:D141"/>
    <mergeCell ref="A84:D84"/>
    <mergeCell ref="A83:B83"/>
    <mergeCell ref="D26:E26"/>
    <mergeCell ref="B7:D7"/>
    <mergeCell ref="B8:D8"/>
    <mergeCell ref="B9:C9"/>
    <mergeCell ref="B21:D21"/>
    <mergeCell ref="D22:E22"/>
  </mergeCells>
  <dataValidations count="19">
    <dataValidation type="list" allowBlank="1" showInputMessage="1" showErrorMessage="1" sqref="B114 B110">
      <formula1>$D$108:$D$111</formula1>
    </dataValidation>
    <dataValidation type="list" allowBlank="1" showInputMessage="1" showErrorMessage="1" sqref="B113 B129 B132">
      <formula1>$E$124:$E$127</formula1>
    </dataValidation>
    <dataValidation type="list" allowBlank="1" showInputMessage="1" showErrorMessage="1" sqref="B52">
      <formula1>$D$50:$D$52</formula1>
    </dataValidation>
    <dataValidation type="list" allowBlank="1" showInputMessage="1" showErrorMessage="1" sqref="B20">
      <formula1>$D$18:$D$20</formula1>
    </dataValidation>
    <dataValidation type="list" allowBlank="1" showInputMessage="1" showErrorMessage="1" sqref="B19">
      <formula1>$F$14:$F$16</formula1>
    </dataValidation>
    <dataValidation type="list" allowBlank="1" showInputMessage="1" showErrorMessage="1" sqref="B18">
      <formula1>$D$14:$D$16</formula1>
    </dataValidation>
    <dataValidation type="list" allowBlank="1" showInputMessage="1" showErrorMessage="1" sqref="B65:B66">
      <formula1>$D$63:$D$65</formula1>
    </dataValidation>
    <dataValidation type="list" allowBlank="1" showInputMessage="1" showErrorMessage="1" sqref="B55">
      <formula1>$E$50:$E$52</formula1>
    </dataValidation>
    <dataValidation type="list" allowBlank="1" showInputMessage="1" showErrorMessage="1" sqref="B56">
      <formula1>$F$48:$F$52</formula1>
    </dataValidation>
    <dataValidation type="list" allowBlank="1" showInputMessage="1" showErrorMessage="1" sqref="B12">
      <formula1>$E$9:$E$11</formula1>
    </dataValidation>
    <dataValidation type="list" allowBlank="1" showInputMessage="1" showErrorMessage="1" sqref="B17">
      <formula1>$E$12:$E$16</formula1>
    </dataValidation>
    <dataValidation type="list" allowBlank="1" showInputMessage="1" showErrorMessage="1" sqref="B61">
      <formula1>$E$56:$E$59</formula1>
    </dataValidation>
    <dataValidation type="list" allowBlank="1" showInputMessage="1" showErrorMessage="1" sqref="B64">
      <formula1>$F$57:$F$59</formula1>
    </dataValidation>
    <dataValidation type="list" allowBlank="1" showInputMessage="1" showErrorMessage="1" sqref="B126">
      <formula1>$H$118:$H$122</formula1>
    </dataValidation>
    <dataValidation type="list" allowBlank="1" showInputMessage="1" showErrorMessage="1" sqref="B127:B128">
      <formula1>$G$118:$G$122</formula1>
    </dataValidation>
    <dataValidation type="list" allowBlank="1" showInputMessage="1" showErrorMessage="1" sqref="B133">
      <formula1>$H$124:$H$127</formula1>
    </dataValidation>
    <dataValidation type="list" allowBlank="1" showInputMessage="1" showErrorMessage="1" sqref="B120:C120 B121:C121">
      <formula1>$D$118:$D$122</formula1>
    </dataValidation>
    <dataValidation type="list" allowBlank="1" showInputMessage="1" showErrorMessage="1" sqref="B124:C124">
      <formula1>$F$118:$F$123</formula1>
    </dataValidation>
    <dataValidation type="list" allowBlank="1" showInputMessage="1" showErrorMessage="1" sqref="B130:C130">
      <formula1>$F$124:$F$128</formula1>
    </dataValidation>
  </dataValidations>
  <hyperlinks>
    <hyperlink ref="A1:H1" r:id="rId1" display="www.thecementgrindingoffice.com"/>
  </hyperlinks>
  <pageMargins left="0.511811024" right="0.511811024" top="0.78740157499999996" bottom="0.78740157499999996" header="0.31496062000000002" footer="0.31496062000000002"/>
  <customProperties>
    <customPr name="SSCSheetTrackingNo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Z5"/>
  <sheetViews>
    <sheetView workbookViewId="0"/>
  </sheetViews>
  <sheetFormatPr baseColWidth="10" defaultColWidth="9.140625" defaultRowHeight="15" x14ac:dyDescent="0.25"/>
  <cols>
    <col min="1" max="1" width="8.42578125" bestFit="1" customWidth="1"/>
    <col min="2" max="2" width="4.28515625" bestFit="1" customWidth="1"/>
    <col min="3" max="3" width="4.42578125" bestFit="1" customWidth="1"/>
    <col min="5" max="5" width="6.7109375" bestFit="1" customWidth="1"/>
    <col min="6" max="6" width="13.85546875" bestFit="1" customWidth="1"/>
    <col min="7" max="7" width="4" bestFit="1" customWidth="1"/>
    <col min="8" max="8" width="6.7109375" bestFit="1" customWidth="1"/>
    <col min="9" max="10" width="12" bestFit="1" customWidth="1"/>
    <col min="11" max="12" width="4" bestFit="1" customWidth="1"/>
    <col min="13" max="13" width="7.28515625" bestFit="1" customWidth="1"/>
    <col min="14" max="14" width="18.85546875" bestFit="1" customWidth="1"/>
    <col min="15" max="15" width="4.85546875" bestFit="1" customWidth="1"/>
    <col min="16" max="16" width="7.28515625" bestFit="1" customWidth="1"/>
    <col min="17" max="18" width="19.5703125" bestFit="1" customWidth="1"/>
    <col min="19" max="19" width="18.7109375" bestFit="1" customWidth="1"/>
    <col min="20" max="20" width="7.7109375" bestFit="1" customWidth="1"/>
    <col min="21" max="22" width="9.28515625" bestFit="1" customWidth="1"/>
    <col min="23" max="23" width="4.85546875" bestFit="1" customWidth="1"/>
    <col min="24" max="24" width="28.7109375" bestFit="1" customWidth="1"/>
    <col min="25" max="25" width="4.85546875" bestFit="1" customWidth="1"/>
    <col min="26" max="26" width="7.28515625" bestFit="1" customWidth="1"/>
  </cols>
  <sheetData>
    <row r="1" spans="1:26" x14ac:dyDescent="0.25">
      <c r="A1" s="1" t="s">
        <v>158</v>
      </c>
      <c r="B1" s="1" t="s">
        <v>160</v>
      </c>
      <c r="C1" s="1" t="s">
        <v>7</v>
      </c>
      <c r="D1" s="1" t="s">
        <v>17</v>
      </c>
      <c r="E1" s="1" t="s">
        <v>19</v>
      </c>
      <c r="F1" s="1" t="s">
        <v>21</v>
      </c>
      <c r="G1" s="1" t="s">
        <v>23</v>
      </c>
      <c r="H1" s="1" t="s">
        <v>19</v>
      </c>
      <c r="I1" s="1" t="s">
        <v>59</v>
      </c>
      <c r="J1" s="1" t="s">
        <v>63</v>
      </c>
      <c r="K1" s="1" t="s">
        <v>23</v>
      </c>
      <c r="L1" s="1" t="s">
        <v>59</v>
      </c>
      <c r="M1" s="1" t="s">
        <v>109</v>
      </c>
      <c r="N1" s="1" t="s">
        <v>109</v>
      </c>
      <c r="O1" s="1" t="s">
        <v>59</v>
      </c>
      <c r="P1" s="1" t="s">
        <v>109</v>
      </c>
      <c r="Q1" s="1" t="s">
        <v>109</v>
      </c>
      <c r="R1" s="1" t="s">
        <v>109</v>
      </c>
      <c r="S1" s="1" t="s">
        <v>109</v>
      </c>
      <c r="T1" s="1" t="s">
        <v>109</v>
      </c>
      <c r="U1" s="1" t="s">
        <v>59</v>
      </c>
      <c r="V1" s="1" t="s">
        <v>59</v>
      </c>
      <c r="W1" s="1" t="s">
        <v>59</v>
      </c>
      <c r="X1" s="1" t="s">
        <v>109</v>
      </c>
      <c r="Y1" s="1" t="s">
        <v>59</v>
      </c>
      <c r="Z1" s="1" t="s">
        <v>109</v>
      </c>
    </row>
    <row r="2" spans="1:26" x14ac:dyDescent="0.25">
      <c r="A2" s="1" t="s">
        <v>159</v>
      </c>
      <c r="B2" s="1" t="s">
        <v>53</v>
      </c>
      <c r="C2" s="1" t="s">
        <v>164</v>
      </c>
      <c r="D2" s="1" t="s">
        <v>165</v>
      </c>
      <c r="E2" s="1" t="s">
        <v>168</v>
      </c>
      <c r="F2" s="1" t="s">
        <v>169</v>
      </c>
      <c r="G2" s="1" t="s">
        <v>59</v>
      </c>
      <c r="H2" s="1" t="s">
        <v>168</v>
      </c>
      <c r="I2" s="1" t="s">
        <v>63</v>
      </c>
      <c r="J2" s="1" t="s">
        <v>170</v>
      </c>
      <c r="K2" s="1" t="s">
        <v>59</v>
      </c>
      <c r="L2" s="1" t="s">
        <v>23</v>
      </c>
      <c r="M2" s="1" t="s">
        <v>172</v>
      </c>
      <c r="N2" s="1" t="s">
        <v>172</v>
      </c>
      <c r="O2" s="1" t="s">
        <v>176</v>
      </c>
      <c r="P2" s="1" t="s">
        <v>172</v>
      </c>
      <c r="Q2" s="1" t="s">
        <v>172</v>
      </c>
      <c r="R2" s="1" t="s">
        <v>172</v>
      </c>
      <c r="S2" s="1" t="s">
        <v>172</v>
      </c>
      <c r="T2" s="1" t="s">
        <v>172</v>
      </c>
      <c r="U2" s="1" t="s">
        <v>185</v>
      </c>
      <c r="V2" s="1" t="s">
        <v>185</v>
      </c>
      <c r="W2" s="1" t="s">
        <v>176</v>
      </c>
      <c r="X2" s="1" t="s">
        <v>172</v>
      </c>
      <c r="Y2" s="1" t="s">
        <v>176</v>
      </c>
      <c r="Z2" s="1" t="s">
        <v>172</v>
      </c>
    </row>
    <row r="3" spans="1:26" x14ac:dyDescent="0.25">
      <c r="B3" s="1" t="s">
        <v>161</v>
      </c>
      <c r="D3" s="1" t="s">
        <v>166</v>
      </c>
      <c r="I3" s="1" t="s">
        <v>170</v>
      </c>
      <c r="M3" s="1" t="s">
        <v>173</v>
      </c>
      <c r="N3" s="1" t="s">
        <v>173</v>
      </c>
      <c r="O3" s="1" t="s">
        <v>177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186</v>
      </c>
      <c r="V3" s="1" t="s">
        <v>186</v>
      </c>
      <c r="W3" s="1" t="s">
        <v>177</v>
      </c>
      <c r="X3" s="1" t="s">
        <v>173</v>
      </c>
      <c r="Y3" s="1" t="s">
        <v>177</v>
      </c>
      <c r="Z3" s="1" t="s">
        <v>173</v>
      </c>
    </row>
    <row r="4" spans="1:26" x14ac:dyDescent="0.25">
      <c r="B4" s="1" t="s">
        <v>162</v>
      </c>
      <c r="D4" s="1" t="s">
        <v>167</v>
      </c>
      <c r="N4" s="1" t="s">
        <v>175</v>
      </c>
      <c r="Q4" s="1" t="s">
        <v>181</v>
      </c>
      <c r="R4" s="1" t="s">
        <v>181</v>
      </c>
      <c r="S4" s="1" t="s">
        <v>182</v>
      </c>
      <c r="T4" s="1" t="s">
        <v>184</v>
      </c>
      <c r="U4" s="1" t="s">
        <v>187</v>
      </c>
      <c r="V4" s="1" t="s">
        <v>187</v>
      </c>
      <c r="X4" s="1" t="s">
        <v>188</v>
      </c>
    </row>
    <row r="5" spans="1:26" x14ac:dyDescent="0.25">
      <c r="B5" s="1" t="s">
        <v>163</v>
      </c>
      <c r="S5" s="1" t="s">
        <v>183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196</v>
      </c>
      <c r="B2" s="1" t="s">
        <v>197</v>
      </c>
    </row>
    <row r="3" spans="1:2" x14ac:dyDescent="0.25">
      <c r="A3" s="1" t="s">
        <v>198</v>
      </c>
      <c r="B3" s="1" t="s">
        <v>197</v>
      </c>
    </row>
    <row r="4" spans="1:2" x14ac:dyDescent="0.25">
      <c r="A4" s="1" t="s">
        <v>199</v>
      </c>
      <c r="B4" s="1" t="s">
        <v>197</v>
      </c>
    </row>
    <row r="5" spans="1:2" x14ac:dyDescent="0.25">
      <c r="A5" s="1" t="s">
        <v>200</v>
      </c>
      <c r="B5" s="1" t="s">
        <v>197</v>
      </c>
    </row>
    <row r="6" spans="1:2" x14ac:dyDescent="0.25">
      <c r="A6" s="1" t="s">
        <v>201</v>
      </c>
      <c r="B6" s="1" t="s">
        <v>202</v>
      </c>
    </row>
    <row r="7" spans="1:2" x14ac:dyDescent="0.25">
      <c r="A7" s="1" t="s">
        <v>203</v>
      </c>
      <c r="B7" s="1" t="s">
        <v>197</v>
      </c>
    </row>
    <row r="8" spans="1:2" x14ac:dyDescent="0.25">
      <c r="A8" s="1" t="s">
        <v>204</v>
      </c>
      <c r="B8" s="1" t="s">
        <v>205</v>
      </c>
    </row>
    <row r="9" spans="1:2" x14ac:dyDescent="0.25">
      <c r="A9" s="1" t="s">
        <v>206</v>
      </c>
      <c r="B9" s="1" t="s">
        <v>197</v>
      </c>
    </row>
    <row r="10" spans="1:2" x14ac:dyDescent="0.25">
      <c r="A10" s="1" t="s">
        <v>207</v>
      </c>
      <c r="B10" s="1" t="s">
        <v>202</v>
      </c>
    </row>
    <row r="11" spans="1:2" x14ac:dyDescent="0.25">
      <c r="A11" s="1" t="s">
        <v>208</v>
      </c>
      <c r="B11" s="1" t="s">
        <v>197</v>
      </c>
    </row>
    <row r="12" spans="1:2" x14ac:dyDescent="0.25">
      <c r="A12" s="1" t="s">
        <v>209</v>
      </c>
      <c r="B12" s="1" t="s">
        <v>202</v>
      </c>
    </row>
    <row r="13" spans="1:2" x14ac:dyDescent="0.25">
      <c r="A13" s="1" t="s">
        <v>210</v>
      </c>
      <c r="B13" s="1" t="s">
        <v>202</v>
      </c>
    </row>
    <row r="14" spans="1:2" x14ac:dyDescent="0.25">
      <c r="A14" s="1" t="s">
        <v>211</v>
      </c>
      <c r="B14" s="1" t="s">
        <v>197</v>
      </c>
    </row>
    <row r="15" spans="1:2" x14ac:dyDescent="0.25">
      <c r="A15" s="1" t="s">
        <v>212</v>
      </c>
      <c r="B15" s="1" t="s">
        <v>213</v>
      </c>
    </row>
    <row r="16" spans="1:2" x14ac:dyDescent="0.25">
      <c r="A16" s="1" t="s">
        <v>214</v>
      </c>
      <c r="B16" s="1" t="s">
        <v>215</v>
      </c>
    </row>
    <row r="17" spans="1:2" x14ac:dyDescent="0.25">
      <c r="A17" s="1" t="s">
        <v>216</v>
      </c>
      <c r="B17" s="1" t="s">
        <v>217</v>
      </c>
    </row>
    <row r="18" spans="1:2" x14ac:dyDescent="0.25">
      <c r="A18" s="1" t="s">
        <v>218</v>
      </c>
      <c r="B18" s="1" t="s">
        <v>219</v>
      </c>
    </row>
    <row r="19" spans="1:2" x14ac:dyDescent="0.25">
      <c r="A19" s="1" t="s">
        <v>220</v>
      </c>
      <c r="B19" s="1" t="s">
        <v>221</v>
      </c>
    </row>
    <row r="20" spans="1:2" x14ac:dyDescent="0.25">
      <c r="A20" s="1" t="s">
        <v>222</v>
      </c>
      <c r="B20" s="1" t="s">
        <v>223</v>
      </c>
    </row>
    <row r="21" spans="1:2" x14ac:dyDescent="0.25">
      <c r="A21" s="1" t="s">
        <v>224</v>
      </c>
      <c r="B21" s="1" t="s">
        <v>225</v>
      </c>
    </row>
    <row r="22" spans="1:2" x14ac:dyDescent="0.25">
      <c r="A22" s="1" t="s">
        <v>226</v>
      </c>
      <c r="B22" s="1" t="s">
        <v>227</v>
      </c>
    </row>
    <row r="23" spans="1:2" x14ac:dyDescent="0.25">
      <c r="A23" s="1" t="s">
        <v>228</v>
      </c>
      <c r="B23" s="1" t="s">
        <v>229</v>
      </c>
    </row>
    <row r="24" spans="1:2" x14ac:dyDescent="0.25">
      <c r="A24" s="1" t="s">
        <v>230</v>
      </c>
      <c r="B24" s="1" t="s">
        <v>202</v>
      </c>
    </row>
    <row r="25" spans="1:2" x14ac:dyDescent="0.25">
      <c r="A25" s="1" t="s">
        <v>231</v>
      </c>
      <c r="B25" s="1" t="s">
        <v>197</v>
      </c>
    </row>
    <row r="26" spans="1:2" x14ac:dyDescent="0.25">
      <c r="A26" s="1" t="s">
        <v>232</v>
      </c>
      <c r="B26" s="1" t="s">
        <v>197</v>
      </c>
    </row>
    <row r="27" spans="1:2" x14ac:dyDescent="0.25">
      <c r="A27" s="1" t="s">
        <v>233</v>
      </c>
      <c r="B27" s="1" t="s">
        <v>197</v>
      </c>
    </row>
    <row r="28" spans="1:2" x14ac:dyDescent="0.25">
      <c r="A28" s="1" t="s">
        <v>234</v>
      </c>
      <c r="B28" s="1" t="s">
        <v>197</v>
      </c>
    </row>
    <row r="29" spans="1:2" x14ac:dyDescent="0.25">
      <c r="A29" s="1" t="s">
        <v>235</v>
      </c>
      <c r="B29" s="1" t="s">
        <v>202</v>
      </c>
    </row>
    <row r="30" spans="1:2" x14ac:dyDescent="0.25">
      <c r="A30" s="1" t="s">
        <v>236</v>
      </c>
      <c r="B30" s="1" t="s">
        <v>197</v>
      </c>
    </row>
    <row r="31" spans="1:2" x14ac:dyDescent="0.25">
      <c r="A31" s="1" t="s">
        <v>237</v>
      </c>
      <c r="B31" s="1" t="s">
        <v>202</v>
      </c>
    </row>
    <row r="32" spans="1:2" x14ac:dyDescent="0.25">
      <c r="A32" s="1" t="s">
        <v>238</v>
      </c>
      <c r="B32" s="1" t="s">
        <v>202</v>
      </c>
    </row>
    <row r="33" spans="1:2" x14ac:dyDescent="0.25">
      <c r="A33" s="1" t="s">
        <v>239</v>
      </c>
      <c r="B33" s="1" t="s">
        <v>197</v>
      </c>
    </row>
    <row r="34" spans="1:2" x14ac:dyDescent="0.25">
      <c r="A34" s="1" t="s">
        <v>240</v>
      </c>
      <c r="B34" s="1" t="s">
        <v>197</v>
      </c>
    </row>
    <row r="35" spans="1:2" x14ac:dyDescent="0.25">
      <c r="A35" s="1" t="s">
        <v>241</v>
      </c>
      <c r="B35" s="1" t="s">
        <v>197</v>
      </c>
    </row>
    <row r="36" spans="1:2" x14ac:dyDescent="0.25">
      <c r="A36" s="1" t="s">
        <v>242</v>
      </c>
      <c r="B36" s="1" t="s">
        <v>243</v>
      </c>
    </row>
    <row r="37" spans="1:2" x14ac:dyDescent="0.25">
      <c r="A37" s="1" t="s">
        <v>244</v>
      </c>
      <c r="B37" s="1" t="s">
        <v>202</v>
      </c>
    </row>
    <row r="38" spans="1:2" x14ac:dyDescent="0.25">
      <c r="A38" s="1" t="s">
        <v>245</v>
      </c>
      <c r="B38" s="1" t="s">
        <v>246</v>
      </c>
    </row>
    <row r="39" spans="1:2" x14ac:dyDescent="0.25">
      <c r="A39" s="1" t="s">
        <v>247</v>
      </c>
      <c r="B39" s="1" t="s">
        <v>248</v>
      </c>
    </row>
    <row r="40" spans="1:2" x14ac:dyDescent="0.25">
      <c r="A40" s="1" t="s">
        <v>249</v>
      </c>
      <c r="B40" s="1" t="s">
        <v>250</v>
      </c>
    </row>
    <row r="41" spans="1:2" x14ac:dyDescent="0.25">
      <c r="A41" s="1" t="s">
        <v>251</v>
      </c>
      <c r="B41" s="1" t="s">
        <v>248</v>
      </c>
    </row>
    <row r="42" spans="1:2" x14ac:dyDescent="0.25">
      <c r="A42" s="1" t="s">
        <v>252</v>
      </c>
      <c r="B42" s="1" t="s">
        <v>253</v>
      </c>
    </row>
    <row r="43" spans="1:2" x14ac:dyDescent="0.25">
      <c r="A43" s="1" t="s">
        <v>254</v>
      </c>
      <c r="B43" s="1" t="s">
        <v>227</v>
      </c>
    </row>
    <row r="44" spans="1:2" x14ac:dyDescent="0.25">
      <c r="A44" s="1" t="s">
        <v>255</v>
      </c>
      <c r="B44" s="1" t="s">
        <v>256</v>
      </c>
    </row>
    <row r="45" spans="1:2" x14ac:dyDescent="0.25">
      <c r="A45" s="1" t="s">
        <v>257</v>
      </c>
      <c r="B45" s="1" t="s">
        <v>197</v>
      </c>
    </row>
    <row r="46" spans="1:2" x14ac:dyDescent="0.25">
      <c r="A46" s="1" t="s">
        <v>258</v>
      </c>
      <c r="B46" s="1" t="s">
        <v>202</v>
      </c>
    </row>
    <row r="47" spans="1:2" x14ac:dyDescent="0.25">
      <c r="A47" s="1" t="s">
        <v>259</v>
      </c>
      <c r="B47" s="1" t="s">
        <v>197</v>
      </c>
    </row>
    <row r="48" spans="1:2" x14ac:dyDescent="0.25">
      <c r="A48" s="1" t="s">
        <v>260</v>
      </c>
      <c r="B48" s="1" t="s">
        <v>197</v>
      </c>
    </row>
    <row r="49" spans="1:2" x14ac:dyDescent="0.25">
      <c r="A49" s="1" t="s">
        <v>261</v>
      </c>
      <c r="B49" s="1" t="s">
        <v>197</v>
      </c>
    </row>
    <row r="50" spans="1:2" x14ac:dyDescent="0.25">
      <c r="A50" s="1" t="s">
        <v>262</v>
      </c>
      <c r="B50" s="1" t="s">
        <v>197</v>
      </c>
    </row>
    <row r="51" spans="1:2" x14ac:dyDescent="0.25">
      <c r="A51" s="1" t="s">
        <v>263</v>
      </c>
      <c r="B51" s="1" t="s">
        <v>197</v>
      </c>
    </row>
    <row r="52" spans="1:2" x14ac:dyDescent="0.25">
      <c r="A52" s="1" t="s">
        <v>264</v>
      </c>
      <c r="B52" s="1" t="s">
        <v>202</v>
      </c>
    </row>
    <row r="53" spans="1:2" x14ac:dyDescent="0.25">
      <c r="A53" s="1" t="s">
        <v>265</v>
      </c>
      <c r="B53" s="1" t="s">
        <v>202</v>
      </c>
    </row>
    <row r="54" spans="1:2" x14ac:dyDescent="0.25">
      <c r="A54" s="1" t="s">
        <v>266</v>
      </c>
      <c r="B54" s="1" t="s">
        <v>197</v>
      </c>
    </row>
    <row r="55" spans="1:2" x14ac:dyDescent="0.25">
      <c r="A55" s="1" t="s">
        <v>267</v>
      </c>
      <c r="B55" s="1" t="s">
        <v>197</v>
      </c>
    </row>
    <row r="56" spans="1:2" x14ac:dyDescent="0.25">
      <c r="A56" s="1" t="s">
        <v>268</v>
      </c>
      <c r="B56" s="1" t="s">
        <v>202</v>
      </c>
    </row>
    <row r="57" spans="1:2" x14ac:dyDescent="0.25">
      <c r="A57" s="1" t="s">
        <v>269</v>
      </c>
      <c r="B57" s="1" t="s">
        <v>197</v>
      </c>
    </row>
    <row r="58" spans="1:2" x14ac:dyDescent="0.25">
      <c r="A58" s="1" t="s">
        <v>270</v>
      </c>
      <c r="B58" s="1" t="s">
        <v>202</v>
      </c>
    </row>
    <row r="59" spans="1:2" x14ac:dyDescent="0.25">
      <c r="A59" s="1" t="s">
        <v>271</v>
      </c>
      <c r="B59" s="1" t="s">
        <v>197</v>
      </c>
    </row>
    <row r="60" spans="1:2" x14ac:dyDescent="0.25">
      <c r="A60" s="1" t="s">
        <v>272</v>
      </c>
      <c r="B60" s="1" t="s">
        <v>197</v>
      </c>
    </row>
    <row r="61" spans="1:2" x14ac:dyDescent="0.25">
      <c r="A61" s="1" t="s">
        <v>273</v>
      </c>
      <c r="B61" s="1" t="s">
        <v>197</v>
      </c>
    </row>
    <row r="62" spans="1:2" x14ac:dyDescent="0.25">
      <c r="A62" s="1" t="s">
        <v>274</v>
      </c>
      <c r="B62" s="1" t="s">
        <v>197</v>
      </c>
    </row>
    <row r="63" spans="1:2" x14ac:dyDescent="0.25">
      <c r="A63" s="1" t="s">
        <v>275</v>
      </c>
      <c r="B63" s="1" t="s">
        <v>197</v>
      </c>
    </row>
    <row r="64" spans="1:2" x14ac:dyDescent="0.25">
      <c r="A64" s="1" t="s">
        <v>276</v>
      </c>
      <c r="B64" s="1" t="s">
        <v>202</v>
      </c>
    </row>
    <row r="65" spans="1:2" x14ac:dyDescent="0.25">
      <c r="A65" s="1" t="s">
        <v>277</v>
      </c>
      <c r="B65" s="1" t="s">
        <v>202</v>
      </c>
    </row>
    <row r="66" spans="1:2" x14ac:dyDescent="0.25">
      <c r="A66" s="1" t="s">
        <v>278</v>
      </c>
      <c r="B66" s="1" t="s">
        <v>202</v>
      </c>
    </row>
    <row r="67" spans="1:2" x14ac:dyDescent="0.25">
      <c r="A67" s="1" t="s">
        <v>279</v>
      </c>
      <c r="B67" s="1" t="s">
        <v>202</v>
      </c>
    </row>
    <row r="68" spans="1:2" x14ac:dyDescent="0.25">
      <c r="A68" s="1" t="s">
        <v>280</v>
      </c>
      <c r="B68" s="1" t="s">
        <v>202</v>
      </c>
    </row>
    <row r="69" spans="1:2" x14ac:dyDescent="0.25">
      <c r="A69" s="1" t="s">
        <v>281</v>
      </c>
      <c r="B69" s="1" t="s">
        <v>160</v>
      </c>
    </row>
    <row r="70" spans="1:2" x14ac:dyDescent="0.25">
      <c r="A70" s="1" t="s">
        <v>282</v>
      </c>
      <c r="B70" s="1" t="s">
        <v>202</v>
      </c>
    </row>
    <row r="71" spans="1:2" x14ac:dyDescent="0.25">
      <c r="A71" s="1" t="s">
        <v>283</v>
      </c>
      <c r="B71" s="1" t="s">
        <v>202</v>
      </c>
    </row>
    <row r="72" spans="1:2" x14ac:dyDescent="0.25">
      <c r="A72" s="1" t="s">
        <v>284</v>
      </c>
      <c r="B72" s="1" t="s">
        <v>202</v>
      </c>
    </row>
    <row r="73" spans="1:2" x14ac:dyDescent="0.25">
      <c r="A73" s="1" t="s">
        <v>285</v>
      </c>
      <c r="B73" s="1" t="s">
        <v>202</v>
      </c>
    </row>
    <row r="74" spans="1:2" x14ac:dyDescent="0.25">
      <c r="A74" s="1" t="s">
        <v>286</v>
      </c>
      <c r="B74" s="1" t="s">
        <v>202</v>
      </c>
    </row>
    <row r="75" spans="1:2" x14ac:dyDescent="0.25">
      <c r="A75" s="1" t="s">
        <v>287</v>
      </c>
      <c r="B75" s="1" t="s">
        <v>202</v>
      </c>
    </row>
    <row r="76" spans="1:2" x14ac:dyDescent="0.25">
      <c r="A76" s="1" t="s">
        <v>288</v>
      </c>
      <c r="B76" s="1" t="s">
        <v>202</v>
      </c>
    </row>
    <row r="77" spans="1:2" x14ac:dyDescent="0.25">
      <c r="A77" s="1" t="s">
        <v>289</v>
      </c>
      <c r="B77" s="1" t="s">
        <v>202</v>
      </c>
    </row>
    <row r="78" spans="1:2" x14ac:dyDescent="0.25">
      <c r="A78" s="1" t="s">
        <v>290</v>
      </c>
      <c r="B78" s="1" t="s">
        <v>202</v>
      </c>
    </row>
    <row r="79" spans="1:2" x14ac:dyDescent="0.25">
      <c r="A79" s="1" t="s">
        <v>291</v>
      </c>
      <c r="B79" s="1" t="s">
        <v>292</v>
      </c>
    </row>
    <row r="80" spans="1:2" x14ac:dyDescent="0.25">
      <c r="A80" s="1" t="s">
        <v>293</v>
      </c>
      <c r="B80" s="1" t="s">
        <v>292</v>
      </c>
    </row>
    <row r="81" spans="1:2" x14ac:dyDescent="0.25">
      <c r="A81" s="1" t="s">
        <v>294</v>
      </c>
      <c r="B81" s="1" t="s">
        <v>292</v>
      </c>
    </row>
    <row r="82" spans="1:2" x14ac:dyDescent="0.25">
      <c r="A82" s="1" t="s">
        <v>295</v>
      </c>
      <c r="B82" s="1" t="s">
        <v>160</v>
      </c>
    </row>
    <row r="83" spans="1:2" x14ac:dyDescent="0.25">
      <c r="A83" s="1" t="s">
        <v>296</v>
      </c>
      <c r="B83" s="1" t="s">
        <v>160</v>
      </c>
    </row>
    <row r="84" spans="1:2" x14ac:dyDescent="0.25">
      <c r="A84" s="1" t="s">
        <v>297</v>
      </c>
      <c r="B84" s="1" t="s">
        <v>292</v>
      </c>
    </row>
    <row r="85" spans="1:2" x14ac:dyDescent="0.25">
      <c r="A85" s="1" t="s">
        <v>298</v>
      </c>
      <c r="B85" s="1" t="s">
        <v>160</v>
      </c>
    </row>
    <row r="86" spans="1:2" x14ac:dyDescent="0.25">
      <c r="A86" s="1" t="s">
        <v>299</v>
      </c>
      <c r="B86" s="1" t="s">
        <v>347</v>
      </c>
    </row>
    <row r="87" spans="1:2" x14ac:dyDescent="0.25">
      <c r="A87" s="1" t="s">
        <v>300</v>
      </c>
      <c r="B87" s="1" t="s">
        <v>301</v>
      </c>
    </row>
    <row r="88" spans="1:2" x14ac:dyDescent="0.25">
      <c r="A88" s="1" t="s">
        <v>302</v>
      </c>
      <c r="B88" s="1" t="s">
        <v>197</v>
      </c>
    </row>
    <row r="89" spans="1:2" x14ac:dyDescent="0.25">
      <c r="A89" s="1" t="s">
        <v>303</v>
      </c>
      <c r="B89" s="1" t="s">
        <v>304</v>
      </c>
    </row>
    <row r="90" spans="1:2" x14ac:dyDescent="0.25">
      <c r="A90" s="1" t="s">
        <v>305</v>
      </c>
      <c r="B90" s="1" t="s">
        <v>202</v>
      </c>
    </row>
    <row r="91" spans="1:2" x14ac:dyDescent="0.25">
      <c r="A91" s="1" t="s">
        <v>306</v>
      </c>
      <c r="B91" s="1" t="s">
        <v>307</v>
      </c>
    </row>
    <row r="92" spans="1:2" x14ac:dyDescent="0.25">
      <c r="A92" s="1" t="s">
        <v>308</v>
      </c>
      <c r="B92" s="1" t="s">
        <v>309</v>
      </c>
    </row>
    <row r="93" spans="1:2" x14ac:dyDescent="0.25">
      <c r="A93" s="1" t="s">
        <v>310</v>
      </c>
      <c r="B93" s="1" t="s">
        <v>311</v>
      </c>
    </row>
    <row r="94" spans="1:2" x14ac:dyDescent="0.25">
      <c r="A94" s="1" t="s">
        <v>312</v>
      </c>
      <c r="B94" s="1" t="s">
        <v>313</v>
      </c>
    </row>
    <row r="95" spans="1:2" x14ac:dyDescent="0.25">
      <c r="A95" s="1" t="s">
        <v>314</v>
      </c>
      <c r="B95" s="1" t="s">
        <v>197</v>
      </c>
    </row>
    <row r="96" spans="1:2" x14ac:dyDescent="0.25">
      <c r="A96" s="1" t="s">
        <v>315</v>
      </c>
      <c r="B96" s="1" t="s">
        <v>316</v>
      </c>
    </row>
    <row r="97" spans="1:2" x14ac:dyDescent="0.25">
      <c r="A97" s="1" t="s">
        <v>317</v>
      </c>
      <c r="B97" s="1" t="s">
        <v>197</v>
      </c>
    </row>
    <row r="98" spans="1:2" x14ac:dyDescent="0.25">
      <c r="A98" s="1" t="s">
        <v>306</v>
      </c>
      <c r="B98" s="1" t="s">
        <v>307</v>
      </c>
    </row>
    <row r="99" spans="1:2" x14ac:dyDescent="0.25">
      <c r="A99" s="1" t="s">
        <v>306</v>
      </c>
      <c r="B99" s="1" t="s">
        <v>307</v>
      </c>
    </row>
    <row r="100" spans="1:2" x14ac:dyDescent="0.25">
      <c r="A100" s="1" t="s">
        <v>306</v>
      </c>
      <c r="B100" s="1" t="s">
        <v>307</v>
      </c>
    </row>
    <row r="101" spans="1:2" x14ac:dyDescent="0.25">
      <c r="A101" s="1" t="s">
        <v>306</v>
      </c>
      <c r="B101" s="1" t="s">
        <v>307</v>
      </c>
    </row>
    <row r="102" spans="1:2" x14ac:dyDescent="0.25">
      <c r="A102" s="1" t="s">
        <v>306</v>
      </c>
      <c r="B102" s="1" t="s">
        <v>307</v>
      </c>
    </row>
    <row r="103" spans="1:2" x14ac:dyDescent="0.25">
      <c r="A103" s="1" t="s">
        <v>306</v>
      </c>
      <c r="B103" s="1" t="s">
        <v>307</v>
      </c>
    </row>
    <row r="104" spans="1:2" x14ac:dyDescent="0.25">
      <c r="A104" s="1" t="s">
        <v>306</v>
      </c>
      <c r="B104" s="1" t="s">
        <v>307</v>
      </c>
    </row>
    <row r="105" spans="1:2" x14ac:dyDescent="0.25">
      <c r="A105" s="1" t="s">
        <v>306</v>
      </c>
      <c r="B105" s="1" t="s">
        <v>307</v>
      </c>
    </row>
    <row r="106" spans="1:2" x14ac:dyDescent="0.25">
      <c r="A106" s="1" t="s">
        <v>306</v>
      </c>
      <c r="B106" s="1" t="s">
        <v>307</v>
      </c>
    </row>
    <row r="107" spans="1:2" x14ac:dyDescent="0.25">
      <c r="A107" s="1" t="s">
        <v>306</v>
      </c>
      <c r="B107" s="1" t="s">
        <v>307</v>
      </c>
    </row>
    <row r="108" spans="1:2" x14ac:dyDescent="0.25">
      <c r="A108" s="1" t="s">
        <v>306</v>
      </c>
      <c r="B108" s="1" t="s">
        <v>307</v>
      </c>
    </row>
    <row r="109" spans="1:2" x14ac:dyDescent="0.25">
      <c r="A109" s="1" t="s">
        <v>306</v>
      </c>
      <c r="B109" s="1" t="s">
        <v>307</v>
      </c>
    </row>
    <row r="110" spans="1:2" x14ac:dyDescent="0.25">
      <c r="A110" s="1" t="s">
        <v>318</v>
      </c>
      <c r="B110" s="1" t="s">
        <v>197</v>
      </c>
    </row>
    <row r="111" spans="1:2" x14ac:dyDescent="0.25">
      <c r="A111" s="1" t="s">
        <v>319</v>
      </c>
      <c r="B111" s="1" t="s">
        <v>348</v>
      </c>
    </row>
    <row r="112" spans="1:2" x14ac:dyDescent="0.25">
      <c r="A112" s="1" t="s">
        <v>320</v>
      </c>
      <c r="B112" s="1" t="s">
        <v>160</v>
      </c>
    </row>
    <row r="113" spans="1:2" x14ac:dyDescent="0.25">
      <c r="A113" s="1" t="s">
        <v>321</v>
      </c>
      <c r="B113" s="1" t="s">
        <v>160</v>
      </c>
    </row>
    <row r="114" spans="1:2" x14ac:dyDescent="0.25">
      <c r="A114" s="1" t="s">
        <v>322</v>
      </c>
      <c r="B114" s="1" t="s">
        <v>202</v>
      </c>
    </row>
    <row r="115" spans="1:2" x14ac:dyDescent="0.25">
      <c r="A115" s="1" t="s">
        <v>323</v>
      </c>
      <c r="B115" s="1" t="s">
        <v>197</v>
      </c>
    </row>
    <row r="116" spans="1:2" x14ac:dyDescent="0.25">
      <c r="A116" s="1" t="s">
        <v>324</v>
      </c>
      <c r="B116" s="1" t="s">
        <v>349</v>
      </c>
    </row>
    <row r="117" spans="1:2" x14ac:dyDescent="0.25">
      <c r="A117" s="1" t="s">
        <v>325</v>
      </c>
      <c r="B117" s="1" t="s">
        <v>350</v>
      </c>
    </row>
    <row r="118" spans="1:2" x14ac:dyDescent="0.25">
      <c r="A118" s="1" t="s">
        <v>326</v>
      </c>
      <c r="B118" s="1" t="s">
        <v>160</v>
      </c>
    </row>
    <row r="119" spans="1:2" x14ac:dyDescent="0.25">
      <c r="A119" s="1" t="s">
        <v>327</v>
      </c>
      <c r="B119" s="1" t="s">
        <v>197</v>
      </c>
    </row>
    <row r="120" spans="1:2" x14ac:dyDescent="0.25">
      <c r="A120" s="1" t="s">
        <v>306</v>
      </c>
      <c r="B120" s="1" t="s">
        <v>307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384</vt:i4>
      </vt:variant>
    </vt:vector>
  </HeadingPairs>
  <TitlesOfParts>
    <vt:vector size="387" baseType="lpstr">
      <vt:lpstr>Airswept Mill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_options23</vt:lpstr>
      <vt:lpstr>_options24</vt:lpstr>
      <vt:lpstr>_options25</vt:lpstr>
      <vt:lpstr>_options26</vt:lpstr>
      <vt:lpstr>_options3</vt:lpstr>
      <vt:lpstr>_options4</vt:lpstr>
      <vt:lpstr>_options5</vt:lpstr>
      <vt:lpstr>_options6</vt:lpstr>
      <vt:lpstr>_options7</vt:lpstr>
      <vt:lpstr>_options8</vt:lpstr>
      <vt:lpstr>_options9</vt:lpstr>
      <vt:lpstr>Additional_HGG</vt:lpstr>
      <vt:lpstr>average_thickness_lining_part1</vt:lpstr>
      <vt:lpstr>average_thickness_lining_part2</vt:lpstr>
      <vt:lpstr>Ball_charge_condition</vt:lpstr>
      <vt:lpstr>Ball_classification</vt:lpstr>
      <vt:lpstr>Capacity_mill_ventilation</vt:lpstr>
      <vt:lpstr>Cement_plant</vt:lpstr>
      <vt:lpstr>Central_screen_diameter_drying</vt:lpstr>
      <vt:lpstr>Central_screen_diameter_grinding</vt:lpstr>
      <vt:lpstr>Circuit_samples_sieve1</vt:lpstr>
      <vt:lpstr>Circuit_samples_sieve10</vt:lpstr>
      <vt:lpstr>Circuit_samples_sieve11</vt:lpstr>
      <vt:lpstr>Circuit_samples_sieve12</vt:lpstr>
      <vt:lpstr>Circuit_samples_sieve13</vt:lpstr>
      <vt:lpstr>Circuit_samples_sieve14</vt:lpstr>
      <vt:lpstr>Circuit_samples_sieve2</vt:lpstr>
      <vt:lpstr>Circuit_samples_sieve3</vt:lpstr>
      <vt:lpstr>Circuit_samples_sieve4</vt:lpstr>
      <vt:lpstr>Circuit_samples_sieve5</vt:lpstr>
      <vt:lpstr>Circuit_samples_sieve6</vt:lpstr>
      <vt:lpstr>Circuit_samples_sieve7</vt:lpstr>
      <vt:lpstr>Circuit_samples_sieve8</vt:lpstr>
      <vt:lpstr>Circuit_samples_sieve9</vt:lpstr>
      <vt:lpstr>Circulation_factor</vt:lpstr>
      <vt:lpstr>clay</vt:lpstr>
      <vt:lpstr>Clay_sieve1</vt:lpstr>
      <vt:lpstr>Clay_sieve2</vt:lpstr>
      <vt:lpstr>Clay_sieve3</vt:lpstr>
      <vt:lpstr>Clay_sieve4</vt:lpstr>
      <vt:lpstr>Clay_sieve5</vt:lpstr>
      <vt:lpstr>Clay_sieve6</vt:lpstr>
      <vt:lpstr>Clay_sieve7</vt:lpstr>
      <vt:lpstr>Clay_sieve8</vt:lpstr>
      <vt:lpstr>Clay_sieve9</vt:lpstr>
      <vt:lpstr>Coating_ball</vt:lpstr>
      <vt:lpstr>Coating_lining</vt:lpstr>
      <vt:lpstr>Contact_name</vt:lpstr>
      <vt:lpstr>Diameter_100</vt:lpstr>
      <vt:lpstr>Diameter_25</vt:lpstr>
      <vt:lpstr>Diameter_30</vt:lpstr>
      <vt:lpstr>Diameter_40</vt:lpstr>
      <vt:lpstr>Diameter_50</vt:lpstr>
      <vt:lpstr>Diameter_60</vt:lpstr>
      <vt:lpstr>Diameter_70</vt:lpstr>
      <vt:lpstr>Diameter_80</vt:lpstr>
      <vt:lpstr>Diameter_90</vt:lpstr>
      <vt:lpstr>Diameter_separator</vt:lpstr>
      <vt:lpstr>Diaphragm_conditions_grinding</vt:lpstr>
      <vt:lpstr>Diaphragm_slots_width_drying</vt:lpstr>
      <vt:lpstr>Diaphragm_slots_width_grinding</vt:lpstr>
      <vt:lpstr>Drying_chamber_diameter</vt:lpstr>
      <vt:lpstr>Drying_comments</vt:lpstr>
      <vt:lpstr>Dynamic_separator_generation</vt:lpstr>
      <vt:lpstr>Email</vt:lpstr>
      <vt:lpstr>Feed_comp_other1</vt:lpstr>
      <vt:lpstr>Feed_comp_other2</vt:lpstr>
      <vt:lpstr>Feed_comp_other3</vt:lpstr>
      <vt:lpstr>Feed_sieve1</vt:lpstr>
      <vt:lpstr>Feed_sieve2</vt:lpstr>
      <vt:lpstr>Feed_sieve3</vt:lpstr>
      <vt:lpstr>Feed_sieve4</vt:lpstr>
      <vt:lpstr>Feed_sieve5</vt:lpstr>
      <vt:lpstr>Feed_sieve6</vt:lpstr>
      <vt:lpstr>Feed_sieve7</vt:lpstr>
      <vt:lpstr>Feed_sieve8</vt:lpstr>
      <vt:lpstr>Feed_sieve9</vt:lpstr>
      <vt:lpstr>Filling_degree</vt:lpstr>
      <vt:lpstr>Filter_product_sieve1</vt:lpstr>
      <vt:lpstr>Filter_product_sieve10</vt:lpstr>
      <vt:lpstr>Filter_product_sieve11</vt:lpstr>
      <vt:lpstr>Filter_product_sieve12</vt:lpstr>
      <vt:lpstr>Filter_product_sieve13</vt:lpstr>
      <vt:lpstr>Filter_product_sieve14</vt:lpstr>
      <vt:lpstr>Filter_product_sieve2</vt:lpstr>
      <vt:lpstr>Filter_product_sieve3</vt:lpstr>
      <vt:lpstr>Filter_product_sieve4</vt:lpstr>
      <vt:lpstr>Filter_product_sieve5</vt:lpstr>
      <vt:lpstr>Filter_product_sieve6</vt:lpstr>
      <vt:lpstr>Filter_product_sieve7</vt:lpstr>
      <vt:lpstr>Filter_product_sieve8</vt:lpstr>
      <vt:lpstr>Filter_product_sieve9</vt:lpstr>
      <vt:lpstr>Filter_separator</vt:lpstr>
      <vt:lpstr>Finished_product_sieve1</vt:lpstr>
      <vt:lpstr>Finished_product_sieve10</vt:lpstr>
      <vt:lpstr>Finished_product_sieve11</vt:lpstr>
      <vt:lpstr>Finished_product_sieve12</vt:lpstr>
      <vt:lpstr>Finished_product_sieve13</vt:lpstr>
      <vt:lpstr>Finished_product_sieve14</vt:lpstr>
      <vt:lpstr>Finished_product_sieve2</vt:lpstr>
      <vt:lpstr>Finished_product_sieve3</vt:lpstr>
      <vt:lpstr>Finished_product_sieve4</vt:lpstr>
      <vt:lpstr>Finished_product_sieve5</vt:lpstr>
      <vt:lpstr>Finished_product_sieve6</vt:lpstr>
      <vt:lpstr>Finished_product_sieve7</vt:lpstr>
      <vt:lpstr>Finished_product_sieve8</vt:lpstr>
      <vt:lpstr>Finished_product_sieve9</vt:lpstr>
      <vt:lpstr>From_the_kiln_fan</vt:lpstr>
      <vt:lpstr>Granulo_Other1</vt:lpstr>
      <vt:lpstr>Granulo_Other2</vt:lpstr>
      <vt:lpstr>Granulo_Other3</vt:lpstr>
      <vt:lpstr>Hardness_clay</vt:lpstr>
      <vt:lpstr>Hardness_lime</vt:lpstr>
      <vt:lpstr>Hardness_other1</vt:lpstr>
      <vt:lpstr>Hardness_other2</vt:lpstr>
      <vt:lpstr>Hardness_other3</vt:lpstr>
      <vt:lpstr>Hot_gas_temperature</vt:lpstr>
      <vt:lpstr>Inlet_trunnion_diameter_drying</vt:lpstr>
      <vt:lpstr>Inlet_trunnion_diameter_grinding</vt:lpstr>
      <vt:lpstr>Installed_power_pregrinding</vt:lpstr>
      <vt:lpstr>Kiln_type</vt:lpstr>
      <vt:lpstr>Length_lining_part1</vt:lpstr>
      <vt:lpstr>Length_lining_part2</vt:lpstr>
      <vt:lpstr>Lifters_condition</vt:lpstr>
      <vt:lpstr>limestone</vt:lpstr>
      <vt:lpstr>Limestone_sieve1</vt:lpstr>
      <vt:lpstr>Limestone_sieve2</vt:lpstr>
      <vt:lpstr>Limestone_sieve3</vt:lpstr>
      <vt:lpstr>Limestone_sieve4</vt:lpstr>
      <vt:lpstr>Limestone_sieve5</vt:lpstr>
      <vt:lpstr>Limestone_sieve6</vt:lpstr>
      <vt:lpstr>Limestone_sieve7</vt:lpstr>
      <vt:lpstr>Limestone_sieve8</vt:lpstr>
      <vt:lpstr>Limestone_sieve9</vt:lpstr>
      <vt:lpstr>Lining1_condition</vt:lpstr>
      <vt:lpstr>Lining2_condition</vt:lpstr>
      <vt:lpstr>Material_level_under_over_balls</vt:lpstr>
      <vt:lpstr>Maximum_ball_diameter</vt:lpstr>
      <vt:lpstr>Maximum_width_of_slots_grinding</vt:lpstr>
      <vt:lpstr>Maximum_width_of_slots_transfer</vt:lpstr>
      <vt:lpstr>Measured_volume_load</vt:lpstr>
      <vt:lpstr>Mill_absorbed_power</vt:lpstr>
      <vt:lpstr>Mill_control</vt:lpstr>
      <vt:lpstr>Mill_diameter</vt:lpstr>
      <vt:lpstr>Mill_inlet_temperature</vt:lpstr>
      <vt:lpstr>Mill_Installed_power</vt:lpstr>
      <vt:lpstr>Mill_length</vt:lpstr>
      <vt:lpstr>Mill_number</vt:lpstr>
      <vt:lpstr>Mill_outlet_sieve1</vt:lpstr>
      <vt:lpstr>Mill_outlet_sieve10</vt:lpstr>
      <vt:lpstr>Mill_outlet_sieve11</vt:lpstr>
      <vt:lpstr>Mill_outlet_sieve12</vt:lpstr>
      <vt:lpstr>Mill_outlet_sieve13</vt:lpstr>
      <vt:lpstr>Mill_outlet_sieve14</vt:lpstr>
      <vt:lpstr>Mill_outlet_sieve2</vt:lpstr>
      <vt:lpstr>Mill_outlet_sieve3</vt:lpstr>
      <vt:lpstr>Mill_outlet_sieve4</vt:lpstr>
      <vt:lpstr>Mill_outlet_sieve5</vt:lpstr>
      <vt:lpstr>Mill_outlet_sieve6</vt:lpstr>
      <vt:lpstr>Mill_outlet_sieve7</vt:lpstr>
      <vt:lpstr>Mill_outlet_sieve8</vt:lpstr>
      <vt:lpstr>Mill_outlet_sieve9</vt:lpstr>
      <vt:lpstr>Mill_outlet_temperature</vt:lpstr>
      <vt:lpstr>Mill_samples_sieve1</vt:lpstr>
      <vt:lpstr>Mill_samples_sieve2</vt:lpstr>
      <vt:lpstr>Mill_samples_sieve3</vt:lpstr>
      <vt:lpstr>Mill_samples_sieve4</vt:lpstr>
      <vt:lpstr>Mill_samples_sieve5</vt:lpstr>
      <vt:lpstr>Mill_samples_sieve6</vt:lpstr>
      <vt:lpstr>Mill_samples_sieve7</vt:lpstr>
      <vt:lpstr>Mill_samples_sieve8</vt:lpstr>
      <vt:lpstr>Mill_samples_sieve9</vt:lpstr>
      <vt:lpstr>Mill_specific_energy</vt:lpstr>
      <vt:lpstr>Mill_speed_rotation</vt:lpstr>
      <vt:lpstr>Mill_Supplier</vt:lpstr>
      <vt:lpstr>Minimum_ball_diameter</vt:lpstr>
      <vt:lpstr>Model_pregrinding</vt:lpstr>
      <vt:lpstr>Model_separator</vt:lpstr>
      <vt:lpstr>Moisture_clay</vt:lpstr>
      <vt:lpstr>Moisture_lime</vt:lpstr>
      <vt:lpstr>Moisture_other1</vt:lpstr>
      <vt:lpstr>Moisture_other2</vt:lpstr>
      <vt:lpstr>Moisture_other3</vt:lpstr>
      <vt:lpstr>Other_comments_grinding</vt:lpstr>
      <vt:lpstr>Other_sieve1</vt:lpstr>
      <vt:lpstr>Other_sieve10</vt:lpstr>
      <vt:lpstr>Other_sieve11</vt:lpstr>
      <vt:lpstr>Other_sieve12</vt:lpstr>
      <vt:lpstr>Other_sieve13</vt:lpstr>
      <vt:lpstr>Other_sieve14</vt:lpstr>
      <vt:lpstr>Other_sieve2</vt:lpstr>
      <vt:lpstr>Other_sieve3</vt:lpstr>
      <vt:lpstr>Other_sieve4</vt:lpstr>
      <vt:lpstr>Other_sieve5</vt:lpstr>
      <vt:lpstr>Other_sieve6</vt:lpstr>
      <vt:lpstr>Other_sieve7</vt:lpstr>
      <vt:lpstr>Other_sieve8</vt:lpstr>
      <vt:lpstr>Other_sieve9</vt:lpstr>
      <vt:lpstr>other1</vt:lpstr>
      <vt:lpstr>Other1_sieve1</vt:lpstr>
      <vt:lpstr>Other1_sieve2</vt:lpstr>
      <vt:lpstr>Other1_sieve3</vt:lpstr>
      <vt:lpstr>Other1_sieve4</vt:lpstr>
      <vt:lpstr>Other1_sieve5</vt:lpstr>
      <vt:lpstr>Other1_sieve6</vt:lpstr>
      <vt:lpstr>Other1_sieve7</vt:lpstr>
      <vt:lpstr>Other1_sieve8</vt:lpstr>
      <vt:lpstr>Other1_sieve9</vt:lpstr>
      <vt:lpstr>other2</vt:lpstr>
      <vt:lpstr>Other2_sieve1</vt:lpstr>
      <vt:lpstr>Other2_sieve2</vt:lpstr>
      <vt:lpstr>Other2_sieve3</vt:lpstr>
      <vt:lpstr>Other2_sieve4</vt:lpstr>
      <vt:lpstr>Other2_sieve5</vt:lpstr>
      <vt:lpstr>Other2_sieve6</vt:lpstr>
      <vt:lpstr>Other2_sieve7</vt:lpstr>
      <vt:lpstr>Other2_sieve8</vt:lpstr>
      <vt:lpstr>Other2_sieve9</vt:lpstr>
      <vt:lpstr>other3</vt:lpstr>
      <vt:lpstr>Other3_sieve1</vt:lpstr>
      <vt:lpstr>Other3_sieve2</vt:lpstr>
      <vt:lpstr>Other3_sieve3</vt:lpstr>
      <vt:lpstr>Other3_sieve4</vt:lpstr>
      <vt:lpstr>Other3_sieve5</vt:lpstr>
      <vt:lpstr>Other3_sieve6</vt:lpstr>
      <vt:lpstr>Other3_sieve7</vt:lpstr>
      <vt:lpstr>Other3_sieve8</vt:lpstr>
      <vt:lpstr>Other3_sieve9</vt:lpstr>
      <vt:lpstr>Outlet_trunnion_diameter</vt:lpstr>
      <vt:lpstr>Percentage_other1</vt:lpstr>
      <vt:lpstr>Percentage_other2</vt:lpstr>
      <vt:lpstr>Percentage_other3</vt:lpstr>
      <vt:lpstr>Plant_process</vt:lpstr>
      <vt:lpstr>Pregrinding_absorbed_power</vt:lpstr>
      <vt:lpstr>Pregrinding_specific_energy</vt:lpstr>
      <vt:lpstr>Pressure_at_mill_inlet</vt:lpstr>
      <vt:lpstr>Pressure_at_mill_outlet</vt:lpstr>
      <vt:lpstr>Pressure_avalaible_mill_ventilation</vt:lpstr>
      <vt:lpstr>Pressure_avalaible_vent_separator</vt:lpstr>
      <vt:lpstr>Production_tph</vt:lpstr>
      <vt:lpstr>Reference_temp_mill_ventilation</vt:lpstr>
      <vt:lpstr>Reference_temp_vent_sep</vt:lpstr>
      <vt:lpstr>Residue_210</vt:lpstr>
      <vt:lpstr>Residue_90</vt:lpstr>
      <vt:lpstr>Sample1_sieve1</vt:lpstr>
      <vt:lpstr>Sample1_sieve2</vt:lpstr>
      <vt:lpstr>Sample1_sieve3</vt:lpstr>
      <vt:lpstr>Sample1_sieve4</vt:lpstr>
      <vt:lpstr>Sample1_sieve5</vt:lpstr>
      <vt:lpstr>Sample1_sieve6</vt:lpstr>
      <vt:lpstr>Sample1_sieve7</vt:lpstr>
      <vt:lpstr>Sample1_sieve8</vt:lpstr>
      <vt:lpstr>Sample1_sieve9</vt:lpstr>
      <vt:lpstr>Sample2_sieve1</vt:lpstr>
      <vt:lpstr>Sample2_sieve2</vt:lpstr>
      <vt:lpstr>Sample2_sieve3</vt:lpstr>
      <vt:lpstr>Sample2_sieve4</vt:lpstr>
      <vt:lpstr>Sample2_sieve5</vt:lpstr>
      <vt:lpstr>Sample2_sieve6</vt:lpstr>
      <vt:lpstr>Sample2_sieve7</vt:lpstr>
      <vt:lpstr>Sample2_sieve8</vt:lpstr>
      <vt:lpstr>Sample2_sieve9</vt:lpstr>
      <vt:lpstr>Sample3_sieve1</vt:lpstr>
      <vt:lpstr>Sample3_sieve2</vt:lpstr>
      <vt:lpstr>Sample3_sieve3</vt:lpstr>
      <vt:lpstr>Sample3_sieve4</vt:lpstr>
      <vt:lpstr>Sample3_sieve5</vt:lpstr>
      <vt:lpstr>Sample3_sieve6</vt:lpstr>
      <vt:lpstr>Sample3_sieve7</vt:lpstr>
      <vt:lpstr>Sample3_sieve8</vt:lpstr>
      <vt:lpstr>Sample3_sieve9</vt:lpstr>
      <vt:lpstr>Sample4_sieve1</vt:lpstr>
      <vt:lpstr>Sample4_sieve2</vt:lpstr>
      <vt:lpstr>Sample4_sieve3</vt:lpstr>
      <vt:lpstr>Sample4_sieve4</vt:lpstr>
      <vt:lpstr>Sample4_sieve5</vt:lpstr>
      <vt:lpstr>Sample4_sieve6</vt:lpstr>
      <vt:lpstr>Sample4_sieve7</vt:lpstr>
      <vt:lpstr>Sample4_sieve8</vt:lpstr>
      <vt:lpstr>Sample4_sieve9</vt:lpstr>
      <vt:lpstr>Sample5_sieve1</vt:lpstr>
      <vt:lpstr>Sample5_sieve2</vt:lpstr>
      <vt:lpstr>Sample5_sieve3</vt:lpstr>
      <vt:lpstr>Sample5_sieve4</vt:lpstr>
      <vt:lpstr>Sample5_sieve5</vt:lpstr>
      <vt:lpstr>Sample5_sieve6</vt:lpstr>
      <vt:lpstr>Sample5_sieve7</vt:lpstr>
      <vt:lpstr>Sample5_sieve8</vt:lpstr>
      <vt:lpstr>Sample5_sieve9</vt:lpstr>
      <vt:lpstr>Sample6_sieve1</vt:lpstr>
      <vt:lpstr>Sample6_sieve2</vt:lpstr>
      <vt:lpstr>Sample6_sieve3</vt:lpstr>
      <vt:lpstr>Sample6_sieve4</vt:lpstr>
      <vt:lpstr>Sample6_sieve5</vt:lpstr>
      <vt:lpstr>Sample6_sieve6</vt:lpstr>
      <vt:lpstr>Sample6_sieve7</vt:lpstr>
      <vt:lpstr>Sample6_sieve8</vt:lpstr>
      <vt:lpstr>Sample6_sieve9</vt:lpstr>
      <vt:lpstr>Screen_grinding</vt:lpstr>
      <vt:lpstr>Screen_transfer</vt:lpstr>
      <vt:lpstr>Sens_of_rotation</vt:lpstr>
      <vt:lpstr>Separator_feed_sieve1</vt:lpstr>
      <vt:lpstr>Separator_feed_sieve10</vt:lpstr>
      <vt:lpstr>Separator_feed_sieve11</vt:lpstr>
      <vt:lpstr>Separator_feed_sieve12</vt:lpstr>
      <vt:lpstr>Separator_feed_sieve13</vt:lpstr>
      <vt:lpstr>Separator_feed_sieve14</vt:lpstr>
      <vt:lpstr>Separator_feed_sieve2</vt:lpstr>
      <vt:lpstr>Separator_feed_sieve3</vt:lpstr>
      <vt:lpstr>Separator_feed_sieve4</vt:lpstr>
      <vt:lpstr>Separator_feed_sieve5</vt:lpstr>
      <vt:lpstr>Separator_feed_sieve6</vt:lpstr>
      <vt:lpstr>Separator_feed_sieve7</vt:lpstr>
      <vt:lpstr>Separator_feed_sieve8</vt:lpstr>
      <vt:lpstr>Separator_feed_sieve9</vt:lpstr>
      <vt:lpstr>Separator_fines_sieve1</vt:lpstr>
      <vt:lpstr>Separator_fines_sieve10</vt:lpstr>
      <vt:lpstr>Separator_fines_sieve11</vt:lpstr>
      <vt:lpstr>Separator_fines_sieve12</vt:lpstr>
      <vt:lpstr>Separator_fines_sieve13</vt:lpstr>
      <vt:lpstr>Separator_fines_sieve14</vt:lpstr>
      <vt:lpstr>Separator_fines_sieve2</vt:lpstr>
      <vt:lpstr>Separator_fines_sieve3</vt:lpstr>
      <vt:lpstr>Separator_fines_sieve4</vt:lpstr>
      <vt:lpstr>Separator_fines_sieve5</vt:lpstr>
      <vt:lpstr>Separator_fines_sieve6</vt:lpstr>
      <vt:lpstr>Separator_fines_sieve7</vt:lpstr>
      <vt:lpstr>Separator_fines_sieve8</vt:lpstr>
      <vt:lpstr>Separator_fines_sieve9</vt:lpstr>
      <vt:lpstr>Separator_tails_sieve1</vt:lpstr>
      <vt:lpstr>Separator_tails_sieve10</vt:lpstr>
      <vt:lpstr>Separator_tails_sieve11</vt:lpstr>
      <vt:lpstr>Separator_tails_sieve12</vt:lpstr>
      <vt:lpstr>Separator_tails_sieve13</vt:lpstr>
      <vt:lpstr>Separator_tails_sieve14</vt:lpstr>
      <vt:lpstr>Separator_tails_sieve2</vt:lpstr>
      <vt:lpstr>Separator_tails_sieve3</vt:lpstr>
      <vt:lpstr>Separator_tails_sieve4</vt:lpstr>
      <vt:lpstr>Separator_tails_sieve5</vt:lpstr>
      <vt:lpstr>Separator_tails_sieve6</vt:lpstr>
      <vt:lpstr>Separator_tails_sieve7</vt:lpstr>
      <vt:lpstr>Separator_tails_sieve8</vt:lpstr>
      <vt:lpstr>Separator_tails_sieve9</vt:lpstr>
      <vt:lpstr>Separator_type</vt:lpstr>
      <vt:lpstr>Slots_blocked_grinding</vt:lpstr>
      <vt:lpstr>Slots_blocked_transfer</vt:lpstr>
      <vt:lpstr>Supplier_pregrinding</vt:lpstr>
      <vt:lpstr>Supplier_separator</vt:lpstr>
      <vt:lpstr>Temperature_clay</vt:lpstr>
      <vt:lpstr>Temperature_lime</vt:lpstr>
      <vt:lpstr>Temperature_other1</vt:lpstr>
      <vt:lpstr>Temperature_other2</vt:lpstr>
      <vt:lpstr>Temperature_other3</vt:lpstr>
      <vt:lpstr>Total_ball_charge</vt:lpstr>
      <vt:lpstr>Transfer_diaphragm_condition</vt:lpstr>
      <vt:lpstr>Type_circuit_pregrinding</vt:lpstr>
      <vt:lpstr>Type_diaphragm_drying</vt:lpstr>
      <vt:lpstr>Type_diaphragm_grinding</vt:lpstr>
      <vt:lpstr>Type_lining_part1</vt:lpstr>
      <vt:lpstr>Type_lining_part2</vt:lpstr>
      <vt:lpstr>Type_mill_ventilation</vt:lpstr>
      <vt:lpstr>Type_of_circuit</vt:lpstr>
      <vt:lpstr>Type_of_control</vt:lpstr>
      <vt:lpstr>Type_of_transmission</vt:lpstr>
      <vt:lpstr>Type_pregrinding</vt:lpstr>
      <vt:lpstr>Uncrushed_particles</vt:lpstr>
      <vt:lpstr>Usefull_length_drying</vt:lpstr>
      <vt:lpstr>Usefull_length_grinding</vt:lpstr>
      <vt:lpstr>Ventilation_separator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</cp:lastModifiedBy>
  <dcterms:created xsi:type="dcterms:W3CDTF">2012-01-12T15:01:05Z</dcterms:created>
  <dcterms:modified xsi:type="dcterms:W3CDTF">2013-03-12T12:00:13Z</dcterms:modified>
</cp:coreProperties>
</file>